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su\Desktop\Works\0. Temp_Working_on\ネジレバネ\"/>
    </mc:Choice>
  </mc:AlternateContent>
  <xr:revisionPtr revIDLastSave="0" documentId="8_{A1C7A3C9-BE4C-415B-A88A-7A5CE129640B}" xr6:coauthVersionLast="47" xr6:coauthVersionMax="47" xr10:uidLastSave="{00000000-0000-0000-0000-000000000000}"/>
  <bookViews>
    <workbookView xWindow="28680" yWindow="-120" windowWidth="29040" windowHeight="15840" xr2:uid="{3A9B800F-D770-4997-B0CE-AEB7BFF31147}"/>
  </bookViews>
  <sheets>
    <sheet name="Collection data" sheetId="1" r:id="rId1"/>
    <sheet name="Number and identification" sheetId="3" r:id="rId2"/>
    <sheet name="Infection rate (Xenos spp.)" sheetId="5" r:id="rId3"/>
    <sheet name="Infection rate (S. vespae) 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3" l="1"/>
  <c r="N138" i="5"/>
  <c r="L138" i="5"/>
  <c r="N137" i="5"/>
  <c r="L137" i="5"/>
  <c r="J137" i="5"/>
  <c r="N136" i="5"/>
  <c r="J136" i="5"/>
  <c r="F136" i="5"/>
  <c r="R135" i="5"/>
  <c r="Q135" i="5"/>
  <c r="P135" i="5"/>
  <c r="O135" i="5"/>
  <c r="N135" i="5"/>
  <c r="M135" i="5"/>
  <c r="L135" i="5"/>
  <c r="K135" i="5"/>
  <c r="J135" i="5"/>
  <c r="I135" i="5"/>
  <c r="H135" i="5"/>
  <c r="G135" i="5"/>
  <c r="F135" i="5"/>
  <c r="E135" i="5"/>
  <c r="D135" i="5"/>
  <c r="C135" i="5"/>
  <c r="V134" i="5"/>
  <c r="U134" i="5"/>
  <c r="V133" i="5"/>
  <c r="U133" i="5"/>
  <c r="V132" i="5"/>
  <c r="U132" i="5"/>
  <c r="R127" i="5"/>
  <c r="P127" i="5"/>
  <c r="N127" i="5"/>
  <c r="L127" i="5"/>
  <c r="P126" i="5"/>
  <c r="N126" i="5"/>
  <c r="L126" i="5"/>
  <c r="J126" i="5"/>
  <c r="H126" i="5"/>
  <c r="P125" i="5"/>
  <c r="N125" i="5"/>
  <c r="L125" i="5"/>
  <c r="F125" i="5"/>
  <c r="D125" i="5"/>
  <c r="R124" i="5"/>
  <c r="Q124" i="5"/>
  <c r="P124" i="5"/>
  <c r="O124" i="5"/>
  <c r="N124" i="5"/>
  <c r="N128" i="5" s="1"/>
  <c r="M124" i="5"/>
  <c r="L124" i="5"/>
  <c r="K124" i="5"/>
  <c r="J124" i="5"/>
  <c r="I124" i="5"/>
  <c r="H124" i="5"/>
  <c r="G124" i="5"/>
  <c r="F124" i="5"/>
  <c r="F128" i="5" s="1"/>
  <c r="E124" i="5"/>
  <c r="D124" i="5"/>
  <c r="C124" i="5"/>
  <c r="V123" i="5"/>
  <c r="U123" i="5"/>
  <c r="V127" i="5" s="1"/>
  <c r="V122" i="5"/>
  <c r="U122" i="5"/>
  <c r="V121" i="5"/>
  <c r="V125" i="5" s="1"/>
  <c r="U121" i="5"/>
  <c r="N115" i="5"/>
  <c r="L115" i="5"/>
  <c r="P114" i="5"/>
  <c r="N114" i="5"/>
  <c r="L114" i="5"/>
  <c r="J114" i="5"/>
  <c r="L113" i="5"/>
  <c r="J113" i="5"/>
  <c r="H113" i="5"/>
  <c r="F113" i="5"/>
  <c r="R112" i="5"/>
  <c r="Q112" i="5"/>
  <c r="P112" i="5"/>
  <c r="P116" i="5" s="1"/>
  <c r="O112" i="5"/>
  <c r="N112" i="5"/>
  <c r="M112" i="5"/>
  <c r="L112" i="5"/>
  <c r="K112" i="5"/>
  <c r="J112" i="5"/>
  <c r="I112" i="5"/>
  <c r="H112" i="5"/>
  <c r="G112" i="5"/>
  <c r="F112" i="5"/>
  <c r="E112" i="5"/>
  <c r="D112" i="5"/>
  <c r="C112" i="5"/>
  <c r="V111" i="5"/>
  <c r="U111" i="5"/>
  <c r="V110" i="5"/>
  <c r="V114" i="5" s="1"/>
  <c r="U110" i="5"/>
  <c r="V109" i="5"/>
  <c r="U109" i="5"/>
  <c r="P104" i="5"/>
  <c r="N104" i="5"/>
  <c r="L104" i="5"/>
  <c r="P103" i="5"/>
  <c r="N103" i="5"/>
  <c r="L103" i="5"/>
  <c r="J103" i="5"/>
  <c r="P102" i="5"/>
  <c r="L102" i="5"/>
  <c r="H102" i="5"/>
  <c r="F102" i="5"/>
  <c r="R101" i="5"/>
  <c r="Q101" i="5"/>
  <c r="P101" i="5"/>
  <c r="O101" i="5"/>
  <c r="N101" i="5"/>
  <c r="M101" i="5"/>
  <c r="L101" i="5"/>
  <c r="L105" i="5" s="1"/>
  <c r="K101" i="5"/>
  <c r="J101" i="5"/>
  <c r="I101" i="5"/>
  <c r="H101" i="5"/>
  <c r="G101" i="5"/>
  <c r="F101" i="5"/>
  <c r="E101" i="5"/>
  <c r="D101" i="5"/>
  <c r="C101" i="5"/>
  <c r="V100" i="5"/>
  <c r="U100" i="5"/>
  <c r="V99" i="5"/>
  <c r="V103" i="5" s="1"/>
  <c r="U99" i="5"/>
  <c r="V98" i="5"/>
  <c r="U98" i="5"/>
  <c r="N92" i="5"/>
  <c r="L92" i="5"/>
  <c r="R89" i="5"/>
  <c r="Q89" i="5"/>
  <c r="P89" i="5"/>
  <c r="O89" i="5"/>
  <c r="N89" i="5"/>
  <c r="M89" i="5"/>
  <c r="L89" i="5"/>
  <c r="L93" i="5" s="1"/>
  <c r="K89" i="5"/>
  <c r="J89" i="5"/>
  <c r="I89" i="5"/>
  <c r="H89" i="5"/>
  <c r="G89" i="5"/>
  <c r="F89" i="5"/>
  <c r="E89" i="5"/>
  <c r="D89" i="5"/>
  <c r="C89" i="5"/>
  <c r="V88" i="5"/>
  <c r="U88" i="5"/>
  <c r="V87" i="5"/>
  <c r="U87" i="5"/>
  <c r="V86" i="5"/>
  <c r="U86" i="5"/>
  <c r="H79" i="5"/>
  <c r="F79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F82" i="5" s="1"/>
  <c r="E78" i="5"/>
  <c r="D78" i="5"/>
  <c r="C78" i="5"/>
  <c r="V77" i="5"/>
  <c r="U77" i="5"/>
  <c r="V76" i="5"/>
  <c r="U76" i="5"/>
  <c r="V75" i="5"/>
  <c r="V79" i="5" s="1"/>
  <c r="U75" i="5"/>
  <c r="V69" i="5"/>
  <c r="N69" i="5"/>
  <c r="P68" i="5"/>
  <c r="N68" i="5"/>
  <c r="L68" i="5"/>
  <c r="J68" i="5"/>
  <c r="H68" i="5"/>
  <c r="P67" i="5"/>
  <c r="N67" i="5"/>
  <c r="L67" i="5"/>
  <c r="J67" i="5"/>
  <c r="H67" i="5"/>
  <c r="F67" i="5"/>
  <c r="D67" i="5"/>
  <c r="R66" i="5"/>
  <c r="Q66" i="5"/>
  <c r="P66" i="5"/>
  <c r="P70" i="5" s="1"/>
  <c r="O66" i="5"/>
  <c r="N66" i="5"/>
  <c r="M66" i="5"/>
  <c r="L66" i="5"/>
  <c r="K66" i="5"/>
  <c r="J66" i="5"/>
  <c r="I66" i="5"/>
  <c r="H66" i="5"/>
  <c r="H70" i="5" s="1"/>
  <c r="G66" i="5"/>
  <c r="F66" i="5"/>
  <c r="E66" i="5"/>
  <c r="D66" i="5"/>
  <c r="C66" i="5"/>
  <c r="V65" i="5"/>
  <c r="U65" i="5"/>
  <c r="V64" i="5"/>
  <c r="V68" i="5" s="1"/>
  <c r="U64" i="5"/>
  <c r="V63" i="5"/>
  <c r="U63" i="5"/>
  <c r="P58" i="5"/>
  <c r="N58" i="5"/>
  <c r="L58" i="5"/>
  <c r="R57" i="5"/>
  <c r="P57" i="5"/>
  <c r="N57" i="5"/>
  <c r="L57" i="5"/>
  <c r="J57" i="5"/>
  <c r="H57" i="5"/>
  <c r="R56" i="5"/>
  <c r="P56" i="5"/>
  <c r="N56" i="5"/>
  <c r="L56" i="5"/>
  <c r="J56" i="5"/>
  <c r="H56" i="5"/>
  <c r="F56" i="5"/>
  <c r="D56" i="5"/>
  <c r="R55" i="5"/>
  <c r="R59" i="5" s="1"/>
  <c r="Q55" i="5"/>
  <c r="P55" i="5"/>
  <c r="O55" i="5"/>
  <c r="N55" i="5"/>
  <c r="M55" i="5"/>
  <c r="L55" i="5"/>
  <c r="K55" i="5"/>
  <c r="J55" i="5"/>
  <c r="J59" i="5" s="1"/>
  <c r="I55" i="5"/>
  <c r="H55" i="5"/>
  <c r="G55" i="5"/>
  <c r="F55" i="5"/>
  <c r="E55" i="5"/>
  <c r="D55" i="5"/>
  <c r="C55" i="5"/>
  <c r="V54" i="5"/>
  <c r="V58" i="5" s="1"/>
  <c r="U54" i="5"/>
  <c r="V53" i="5"/>
  <c r="U53" i="5"/>
  <c r="V52" i="5"/>
  <c r="U52" i="5"/>
  <c r="L46" i="5"/>
  <c r="R45" i="5"/>
  <c r="P45" i="5"/>
  <c r="N45" i="5"/>
  <c r="L45" i="5"/>
  <c r="J45" i="5"/>
  <c r="H45" i="5"/>
  <c r="N44" i="5"/>
  <c r="L44" i="5"/>
  <c r="F44" i="5"/>
  <c r="R43" i="5"/>
  <c r="Q43" i="5"/>
  <c r="P43" i="5"/>
  <c r="O43" i="5"/>
  <c r="N43" i="5"/>
  <c r="M43" i="5"/>
  <c r="L43" i="5"/>
  <c r="L47" i="5" s="1"/>
  <c r="K43" i="5"/>
  <c r="J43" i="5"/>
  <c r="I43" i="5"/>
  <c r="H43" i="5"/>
  <c r="G43" i="5"/>
  <c r="F43" i="5"/>
  <c r="E43" i="5"/>
  <c r="D43" i="5"/>
  <c r="C43" i="5"/>
  <c r="V42" i="5"/>
  <c r="U42" i="5"/>
  <c r="V41" i="5"/>
  <c r="U41" i="5"/>
  <c r="V40" i="5"/>
  <c r="U40" i="5"/>
  <c r="R35" i="5"/>
  <c r="P35" i="5"/>
  <c r="L34" i="5"/>
  <c r="J34" i="5"/>
  <c r="H34" i="5"/>
  <c r="P33" i="5"/>
  <c r="F33" i="5"/>
  <c r="R32" i="5"/>
  <c r="Q32" i="5"/>
  <c r="P32" i="5"/>
  <c r="P36" i="5" s="1"/>
  <c r="O32" i="5"/>
  <c r="N32" i="5"/>
  <c r="M32" i="5"/>
  <c r="L32" i="5"/>
  <c r="L36" i="5" s="1"/>
  <c r="K32" i="5"/>
  <c r="J32" i="5"/>
  <c r="I32" i="5"/>
  <c r="H32" i="5"/>
  <c r="H36" i="5" s="1"/>
  <c r="G32" i="5"/>
  <c r="F32" i="5"/>
  <c r="F36" i="5" s="1"/>
  <c r="E32" i="5"/>
  <c r="D32" i="5"/>
  <c r="C32" i="5"/>
  <c r="V31" i="5"/>
  <c r="U31" i="5"/>
  <c r="V30" i="5"/>
  <c r="V34" i="5" s="1"/>
  <c r="U30" i="5"/>
  <c r="V29" i="5"/>
  <c r="V33" i="5" s="1"/>
  <c r="U29" i="5"/>
  <c r="R23" i="5"/>
  <c r="P23" i="5"/>
  <c r="N23" i="5"/>
  <c r="L23" i="5"/>
  <c r="R22" i="5"/>
  <c r="P22" i="5"/>
  <c r="N22" i="5"/>
  <c r="L22" i="5"/>
  <c r="J22" i="5"/>
  <c r="R21" i="5"/>
  <c r="P21" i="5"/>
  <c r="J21" i="5"/>
  <c r="H21" i="5"/>
  <c r="F21" i="5"/>
  <c r="D21" i="5"/>
  <c r="R20" i="5"/>
  <c r="Q20" i="5"/>
  <c r="P20" i="5"/>
  <c r="O20" i="5"/>
  <c r="N20" i="5"/>
  <c r="N24" i="5" s="1"/>
  <c r="M20" i="5"/>
  <c r="L20" i="5"/>
  <c r="L24" i="5" s="1"/>
  <c r="K20" i="5"/>
  <c r="J20" i="5"/>
  <c r="I20" i="5"/>
  <c r="H20" i="5"/>
  <c r="G20" i="5"/>
  <c r="F20" i="5"/>
  <c r="F24" i="5" s="1"/>
  <c r="E20" i="5"/>
  <c r="D20" i="5"/>
  <c r="C20" i="5"/>
  <c r="V19" i="5"/>
  <c r="U19" i="5"/>
  <c r="V23" i="5" s="1"/>
  <c r="V18" i="5"/>
  <c r="U18" i="5"/>
  <c r="V17" i="5"/>
  <c r="V21" i="5" s="1"/>
  <c r="U17" i="5"/>
  <c r="R12" i="5"/>
  <c r="P12" i="5"/>
  <c r="N12" i="5"/>
  <c r="L12" i="5"/>
  <c r="R11" i="5"/>
  <c r="P11" i="5"/>
  <c r="N11" i="5"/>
  <c r="L11" i="5"/>
  <c r="J11" i="5"/>
  <c r="H11" i="5"/>
  <c r="H10" i="5"/>
  <c r="F10" i="5"/>
  <c r="D10" i="5"/>
  <c r="R9" i="5"/>
  <c r="R13" i="5" s="1"/>
  <c r="Q9" i="5"/>
  <c r="P9" i="5"/>
  <c r="P13" i="5" s="1"/>
  <c r="O9" i="5"/>
  <c r="N9" i="5"/>
  <c r="M9" i="5"/>
  <c r="L9" i="5"/>
  <c r="K9" i="5"/>
  <c r="L13" i="5" s="1"/>
  <c r="J9" i="5"/>
  <c r="J13" i="5" s="1"/>
  <c r="I9" i="5"/>
  <c r="H9" i="5"/>
  <c r="H13" i="5" s="1"/>
  <c r="G9" i="5"/>
  <c r="F9" i="5"/>
  <c r="E9" i="5"/>
  <c r="D9" i="5"/>
  <c r="D13" i="5" s="1"/>
  <c r="C9" i="5"/>
  <c r="V8" i="5"/>
  <c r="V12" i="5" s="1"/>
  <c r="U8" i="5"/>
  <c r="V7" i="5"/>
  <c r="V11" i="5" s="1"/>
  <c r="U7" i="5"/>
  <c r="V6" i="5"/>
  <c r="U6" i="5"/>
  <c r="N138" i="4"/>
  <c r="L138" i="4"/>
  <c r="N137" i="4"/>
  <c r="L137" i="4"/>
  <c r="J137" i="4"/>
  <c r="N136" i="4"/>
  <c r="J136" i="4"/>
  <c r="F136" i="4"/>
  <c r="R135" i="4"/>
  <c r="Q135" i="4"/>
  <c r="P135" i="4"/>
  <c r="O135" i="4"/>
  <c r="N135" i="4"/>
  <c r="M135" i="4"/>
  <c r="L135" i="4"/>
  <c r="L139" i="4" s="1"/>
  <c r="K135" i="4"/>
  <c r="J135" i="4"/>
  <c r="J139" i="4" s="1"/>
  <c r="I135" i="4"/>
  <c r="H135" i="4"/>
  <c r="G135" i="4"/>
  <c r="F135" i="4"/>
  <c r="F139" i="4" s="1"/>
  <c r="E135" i="4"/>
  <c r="D135" i="4"/>
  <c r="C135" i="4"/>
  <c r="V134" i="4"/>
  <c r="V138" i="4" s="1"/>
  <c r="U134" i="4"/>
  <c r="V133" i="4"/>
  <c r="V137" i="4" s="1"/>
  <c r="U133" i="4"/>
  <c r="V132" i="4"/>
  <c r="U132" i="4"/>
  <c r="R127" i="4"/>
  <c r="P127" i="4"/>
  <c r="N127" i="4"/>
  <c r="L127" i="4"/>
  <c r="P126" i="4"/>
  <c r="N126" i="4"/>
  <c r="L126" i="4"/>
  <c r="J126" i="4"/>
  <c r="H126" i="4"/>
  <c r="P125" i="4"/>
  <c r="N125" i="4"/>
  <c r="L125" i="4"/>
  <c r="F125" i="4"/>
  <c r="D125" i="4"/>
  <c r="R124" i="4"/>
  <c r="Q124" i="4"/>
  <c r="P124" i="4"/>
  <c r="P128" i="4" s="1"/>
  <c r="O124" i="4"/>
  <c r="N124" i="4"/>
  <c r="M124" i="4"/>
  <c r="L124" i="4"/>
  <c r="K124" i="4"/>
  <c r="J124" i="4"/>
  <c r="J128" i="4" s="1"/>
  <c r="I124" i="4"/>
  <c r="H124" i="4"/>
  <c r="H128" i="4" s="1"/>
  <c r="G124" i="4"/>
  <c r="F124" i="4"/>
  <c r="E124" i="4"/>
  <c r="D124" i="4"/>
  <c r="C124" i="4"/>
  <c r="V123" i="4"/>
  <c r="U123" i="4"/>
  <c r="V122" i="4"/>
  <c r="V126" i="4" s="1"/>
  <c r="U122" i="4"/>
  <c r="V121" i="4"/>
  <c r="V125" i="4" s="1"/>
  <c r="U121" i="4"/>
  <c r="N115" i="4"/>
  <c r="L115" i="4"/>
  <c r="P114" i="4"/>
  <c r="N114" i="4"/>
  <c r="L114" i="4"/>
  <c r="J114" i="4"/>
  <c r="L113" i="4"/>
  <c r="J113" i="4"/>
  <c r="H113" i="4"/>
  <c r="F113" i="4"/>
  <c r="R112" i="4"/>
  <c r="Q112" i="4"/>
  <c r="P112" i="4"/>
  <c r="O112" i="4"/>
  <c r="N112" i="4"/>
  <c r="M112" i="4"/>
  <c r="L112" i="4"/>
  <c r="L116" i="4" s="1"/>
  <c r="K112" i="4"/>
  <c r="J112" i="4"/>
  <c r="I112" i="4"/>
  <c r="H112" i="4"/>
  <c r="G112" i="4"/>
  <c r="F112" i="4"/>
  <c r="E112" i="4"/>
  <c r="D112" i="4"/>
  <c r="C112" i="4"/>
  <c r="V111" i="4"/>
  <c r="V115" i="4" s="1"/>
  <c r="U111" i="4"/>
  <c r="V110" i="4"/>
  <c r="U110" i="4"/>
  <c r="V109" i="4"/>
  <c r="U109" i="4"/>
  <c r="P104" i="4"/>
  <c r="N104" i="4"/>
  <c r="L104" i="4"/>
  <c r="P103" i="4"/>
  <c r="N103" i="4"/>
  <c r="L103" i="4"/>
  <c r="J103" i="4"/>
  <c r="P102" i="4"/>
  <c r="L102" i="4"/>
  <c r="H102" i="4"/>
  <c r="F102" i="4"/>
  <c r="R101" i="4"/>
  <c r="Q101" i="4"/>
  <c r="P101" i="4"/>
  <c r="P105" i="4" s="1"/>
  <c r="O101" i="4"/>
  <c r="N101" i="4"/>
  <c r="M101" i="4"/>
  <c r="L101" i="4"/>
  <c r="K101" i="4"/>
  <c r="J101" i="4"/>
  <c r="I101" i="4"/>
  <c r="H101" i="4"/>
  <c r="G101" i="4"/>
  <c r="F101" i="4"/>
  <c r="E101" i="4"/>
  <c r="D101" i="4"/>
  <c r="C101" i="4"/>
  <c r="V100" i="4"/>
  <c r="U100" i="4"/>
  <c r="V99" i="4"/>
  <c r="V103" i="4" s="1"/>
  <c r="U99" i="4"/>
  <c r="V98" i="4"/>
  <c r="V102" i="4" s="1"/>
  <c r="U98" i="4"/>
  <c r="N92" i="4"/>
  <c r="L92" i="4"/>
  <c r="R89" i="4"/>
  <c r="Q89" i="4"/>
  <c r="P89" i="4"/>
  <c r="O89" i="4"/>
  <c r="N89" i="4"/>
  <c r="M89" i="4"/>
  <c r="L89" i="4"/>
  <c r="K89" i="4"/>
  <c r="L93" i="4" s="1"/>
  <c r="J89" i="4"/>
  <c r="I89" i="4"/>
  <c r="H89" i="4"/>
  <c r="G89" i="4"/>
  <c r="F89" i="4"/>
  <c r="E89" i="4"/>
  <c r="D89" i="4"/>
  <c r="C89" i="4"/>
  <c r="V88" i="4"/>
  <c r="V92" i="4" s="1"/>
  <c r="U88" i="4"/>
  <c r="V87" i="4"/>
  <c r="U87" i="4"/>
  <c r="V86" i="4"/>
  <c r="U86" i="4"/>
  <c r="H79" i="4"/>
  <c r="F79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F82" i="4" s="1"/>
  <c r="E78" i="4"/>
  <c r="D78" i="4"/>
  <c r="C78" i="4"/>
  <c r="V77" i="4"/>
  <c r="U77" i="4"/>
  <c r="V76" i="4"/>
  <c r="U76" i="4"/>
  <c r="V75" i="4"/>
  <c r="U75" i="4"/>
  <c r="N69" i="4"/>
  <c r="P68" i="4"/>
  <c r="N68" i="4"/>
  <c r="L68" i="4"/>
  <c r="J68" i="4"/>
  <c r="H68" i="4"/>
  <c r="P67" i="4"/>
  <c r="N67" i="4"/>
  <c r="L67" i="4"/>
  <c r="J67" i="4"/>
  <c r="H67" i="4"/>
  <c r="F67" i="4"/>
  <c r="D67" i="4"/>
  <c r="R66" i="4"/>
  <c r="Q66" i="4"/>
  <c r="P66" i="4"/>
  <c r="P70" i="4" s="1"/>
  <c r="O66" i="4"/>
  <c r="N66" i="4"/>
  <c r="N70" i="4" s="1"/>
  <c r="M66" i="4"/>
  <c r="L66" i="4"/>
  <c r="K66" i="4"/>
  <c r="J66" i="4"/>
  <c r="I66" i="4"/>
  <c r="H66" i="4"/>
  <c r="H70" i="4" s="1"/>
  <c r="G66" i="4"/>
  <c r="F66" i="4"/>
  <c r="E66" i="4"/>
  <c r="D66" i="4"/>
  <c r="C66" i="4"/>
  <c r="U66" i="4" s="1"/>
  <c r="V65" i="4"/>
  <c r="U65" i="4"/>
  <c r="V69" i="4" s="1"/>
  <c r="V64" i="4"/>
  <c r="V68" i="4" s="1"/>
  <c r="U64" i="4"/>
  <c r="V63" i="4"/>
  <c r="U63" i="4"/>
  <c r="L59" i="4"/>
  <c r="V58" i="4"/>
  <c r="P58" i="4"/>
  <c r="N58" i="4"/>
  <c r="L58" i="4"/>
  <c r="R57" i="4"/>
  <c r="P57" i="4"/>
  <c r="N57" i="4"/>
  <c r="L57" i="4"/>
  <c r="J57" i="4"/>
  <c r="H57" i="4"/>
  <c r="R56" i="4"/>
  <c r="P56" i="4"/>
  <c r="N56" i="4"/>
  <c r="L56" i="4"/>
  <c r="J56" i="4"/>
  <c r="H56" i="4"/>
  <c r="F56" i="4"/>
  <c r="D56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D59" i="4" s="1"/>
  <c r="C55" i="4"/>
  <c r="V54" i="4"/>
  <c r="U54" i="4"/>
  <c r="V53" i="4"/>
  <c r="U53" i="4"/>
  <c r="V52" i="4"/>
  <c r="U52" i="4"/>
  <c r="L46" i="4"/>
  <c r="R45" i="4"/>
  <c r="P45" i="4"/>
  <c r="N45" i="4"/>
  <c r="L45" i="4"/>
  <c r="J45" i="4"/>
  <c r="H45" i="4"/>
  <c r="N44" i="4"/>
  <c r="L44" i="4"/>
  <c r="F44" i="4"/>
  <c r="R43" i="4"/>
  <c r="Q43" i="4"/>
  <c r="P43" i="4"/>
  <c r="O43" i="4"/>
  <c r="P47" i="4" s="1"/>
  <c r="N43" i="4"/>
  <c r="M43" i="4"/>
  <c r="L43" i="4"/>
  <c r="K43" i="4"/>
  <c r="J43" i="4"/>
  <c r="I43" i="4"/>
  <c r="J47" i="4" s="1"/>
  <c r="H43" i="4"/>
  <c r="G43" i="4"/>
  <c r="F43" i="4"/>
  <c r="E43" i="4"/>
  <c r="D43" i="4"/>
  <c r="C43" i="4"/>
  <c r="V42" i="4"/>
  <c r="U42" i="4"/>
  <c r="V41" i="4"/>
  <c r="U41" i="4"/>
  <c r="V40" i="4"/>
  <c r="U40" i="4"/>
  <c r="R35" i="4"/>
  <c r="P35" i="4"/>
  <c r="L34" i="4"/>
  <c r="J34" i="4"/>
  <c r="H34" i="4"/>
  <c r="P33" i="4"/>
  <c r="F33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V31" i="4"/>
  <c r="U31" i="4"/>
  <c r="V30" i="4"/>
  <c r="V34" i="4" s="1"/>
  <c r="U30" i="4"/>
  <c r="V29" i="4"/>
  <c r="U29" i="4"/>
  <c r="R23" i="4"/>
  <c r="P23" i="4"/>
  <c r="N23" i="4"/>
  <c r="L23" i="4"/>
  <c r="R22" i="4"/>
  <c r="P22" i="4"/>
  <c r="N22" i="4"/>
  <c r="L22" i="4"/>
  <c r="J22" i="4"/>
  <c r="R21" i="4"/>
  <c r="P21" i="4"/>
  <c r="J21" i="4"/>
  <c r="H21" i="4"/>
  <c r="F21" i="4"/>
  <c r="D21" i="4"/>
  <c r="R20" i="4"/>
  <c r="Q20" i="4"/>
  <c r="P20" i="4"/>
  <c r="O20" i="4"/>
  <c r="N20" i="4"/>
  <c r="N24" i="4" s="1"/>
  <c r="M20" i="4"/>
  <c r="L20" i="4"/>
  <c r="K20" i="4"/>
  <c r="J20" i="4"/>
  <c r="I20" i="4"/>
  <c r="J24" i="4" s="1"/>
  <c r="H20" i="4"/>
  <c r="G20" i="4"/>
  <c r="F20" i="4"/>
  <c r="F24" i="4" s="1"/>
  <c r="E20" i="4"/>
  <c r="D20" i="4"/>
  <c r="C20" i="4"/>
  <c r="V19" i="4"/>
  <c r="U19" i="4"/>
  <c r="V18" i="4"/>
  <c r="U18" i="4"/>
  <c r="V17" i="4"/>
  <c r="U17" i="4"/>
  <c r="R12" i="4"/>
  <c r="P12" i="4"/>
  <c r="N12" i="4"/>
  <c r="L12" i="4"/>
  <c r="R11" i="4"/>
  <c r="P11" i="4"/>
  <c r="N11" i="4"/>
  <c r="L11" i="4"/>
  <c r="J11" i="4"/>
  <c r="H11" i="4"/>
  <c r="H10" i="4"/>
  <c r="F10" i="4"/>
  <c r="D10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D13" i="4" s="1"/>
  <c r="C9" i="4"/>
  <c r="V8" i="4"/>
  <c r="U8" i="4"/>
  <c r="V7" i="4"/>
  <c r="U7" i="4"/>
  <c r="V6" i="4"/>
  <c r="U6" i="4"/>
  <c r="L29" i="3"/>
  <c r="L30" i="3"/>
  <c r="L31" i="3"/>
  <c r="L32" i="3"/>
  <c r="L33" i="3"/>
  <c r="L34" i="3"/>
  <c r="L35" i="3"/>
  <c r="K30" i="3"/>
  <c r="K31" i="3"/>
  <c r="K32" i="3"/>
  <c r="K33" i="3"/>
  <c r="K34" i="3"/>
  <c r="K35" i="3"/>
  <c r="K29" i="3"/>
  <c r="L25" i="3"/>
  <c r="K25" i="3"/>
  <c r="M24" i="3"/>
  <c r="M23" i="3"/>
  <c r="M22" i="3"/>
  <c r="N22" i="3" s="1"/>
  <c r="M21" i="3"/>
  <c r="M20" i="3"/>
  <c r="M31" i="3" s="1"/>
  <c r="M19" i="3"/>
  <c r="M18" i="3"/>
  <c r="M8" i="3"/>
  <c r="M30" i="3" s="1"/>
  <c r="M10" i="3"/>
  <c r="M11" i="3"/>
  <c r="N11" i="3" s="1"/>
  <c r="M12" i="3"/>
  <c r="N12" i="3" s="1"/>
  <c r="M13" i="3"/>
  <c r="M7" i="3"/>
  <c r="L14" i="3"/>
  <c r="M43" i="3"/>
  <c r="N43" i="3" s="1"/>
  <c r="M46" i="3"/>
  <c r="N46" i="3" s="1"/>
  <c r="M42" i="3"/>
  <c r="N42" i="3" s="1"/>
  <c r="L65" i="3"/>
  <c r="L76" i="3" s="1"/>
  <c r="L66" i="3"/>
  <c r="L77" i="3" s="1"/>
  <c r="K66" i="3"/>
  <c r="K77" i="3" s="1"/>
  <c r="K65" i="3"/>
  <c r="L64" i="3"/>
  <c r="L75" i="3" s="1"/>
  <c r="K64" i="3"/>
  <c r="L63" i="3"/>
  <c r="K63" i="3"/>
  <c r="L62" i="3"/>
  <c r="K62" i="3"/>
  <c r="L61" i="3"/>
  <c r="K61" i="3"/>
  <c r="K72" i="3" s="1"/>
  <c r="L60" i="3"/>
  <c r="L71" i="3" s="1"/>
  <c r="K60" i="3"/>
  <c r="K71" i="3" s="1"/>
  <c r="L45" i="3"/>
  <c r="L74" i="3" s="1"/>
  <c r="K45" i="3"/>
  <c r="L44" i="3"/>
  <c r="K44" i="3"/>
  <c r="K49" i="3" s="1"/>
  <c r="G153" i="3"/>
  <c r="H153" i="3"/>
  <c r="G154" i="3"/>
  <c r="H154" i="3"/>
  <c r="G155" i="3"/>
  <c r="H155" i="3"/>
  <c r="G156" i="3"/>
  <c r="H156" i="3"/>
  <c r="F156" i="3"/>
  <c r="F155" i="3"/>
  <c r="F154" i="3"/>
  <c r="F153" i="3"/>
  <c r="G142" i="3"/>
  <c r="H142" i="3"/>
  <c r="G143" i="3"/>
  <c r="H143" i="3"/>
  <c r="G144" i="3"/>
  <c r="H144" i="3"/>
  <c r="G145" i="3"/>
  <c r="H145" i="3"/>
  <c r="F145" i="3"/>
  <c r="F144" i="3"/>
  <c r="F143" i="3"/>
  <c r="F142" i="3"/>
  <c r="G132" i="3"/>
  <c r="G133" i="3"/>
  <c r="G134" i="3"/>
  <c r="G135" i="3"/>
  <c r="F135" i="3"/>
  <c r="F134" i="3"/>
  <c r="F133" i="3"/>
  <c r="F132" i="3"/>
  <c r="G126" i="3"/>
  <c r="G127" i="3"/>
  <c r="G128" i="3"/>
  <c r="G129" i="3"/>
  <c r="F129" i="3"/>
  <c r="F128" i="3"/>
  <c r="F127" i="3"/>
  <c r="F126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65" i="3"/>
  <c r="H61" i="3"/>
  <c r="H62" i="3"/>
  <c r="H63" i="3"/>
  <c r="H64" i="3"/>
  <c r="H60" i="3"/>
  <c r="H82" i="3"/>
  <c r="H83" i="3"/>
  <c r="H84" i="3"/>
  <c r="H85" i="3"/>
  <c r="H86" i="3"/>
  <c r="H87" i="3"/>
  <c r="H88" i="3"/>
  <c r="H89" i="3"/>
  <c r="H90" i="3"/>
  <c r="H91" i="3"/>
  <c r="H92" i="3"/>
  <c r="H81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93" i="3"/>
  <c r="H119" i="3"/>
  <c r="H120" i="3"/>
  <c r="H121" i="3"/>
  <c r="H118" i="3"/>
  <c r="H123" i="3"/>
  <c r="H122" i="3"/>
  <c r="H125" i="3"/>
  <c r="H124" i="3"/>
  <c r="G53" i="3"/>
  <c r="G54" i="3"/>
  <c r="G55" i="3"/>
  <c r="G56" i="3"/>
  <c r="F56" i="3"/>
  <c r="F55" i="3"/>
  <c r="F54" i="3"/>
  <c r="F53" i="3"/>
  <c r="H50" i="3"/>
  <c r="H51" i="3"/>
  <c r="H49" i="3"/>
  <c r="H45" i="3"/>
  <c r="H46" i="3"/>
  <c r="H47" i="3"/>
  <c r="H48" i="3"/>
  <c r="H44" i="3"/>
  <c r="H43" i="3"/>
  <c r="H42" i="3"/>
  <c r="H52" i="3"/>
  <c r="G34" i="3"/>
  <c r="G35" i="3"/>
  <c r="G36" i="3"/>
  <c r="G37" i="3"/>
  <c r="F37" i="3"/>
  <c r="F36" i="3"/>
  <c r="F35" i="3"/>
  <c r="F34" i="3"/>
  <c r="H26" i="3"/>
  <c r="H27" i="3"/>
  <c r="H25" i="3"/>
  <c r="H23" i="3"/>
  <c r="H24" i="3"/>
  <c r="H22" i="3"/>
  <c r="G28" i="3"/>
  <c r="G29" i="3"/>
  <c r="G30" i="3"/>
  <c r="G31" i="3"/>
  <c r="F31" i="3"/>
  <c r="F30" i="3"/>
  <c r="F29" i="3"/>
  <c r="F28" i="3"/>
  <c r="G15" i="3"/>
  <c r="G16" i="3"/>
  <c r="G17" i="3"/>
  <c r="G18" i="3"/>
  <c r="F18" i="3"/>
  <c r="F17" i="3"/>
  <c r="F16" i="3"/>
  <c r="F15" i="3"/>
  <c r="H13" i="3"/>
  <c r="H14" i="3"/>
  <c r="H12" i="3"/>
  <c r="H10" i="3"/>
  <c r="H11" i="3"/>
  <c r="H9" i="3"/>
  <c r="H8" i="3"/>
  <c r="J36" i="4" l="1"/>
  <c r="L70" i="4"/>
  <c r="N128" i="4"/>
  <c r="V44" i="4"/>
  <c r="F47" i="4"/>
  <c r="N47" i="4"/>
  <c r="V56" i="4"/>
  <c r="N59" i="4"/>
  <c r="V67" i="4"/>
  <c r="F13" i="4"/>
  <c r="N13" i="4"/>
  <c r="V45" i="4"/>
  <c r="V57" i="4"/>
  <c r="H59" i="4"/>
  <c r="P59" i="4"/>
  <c r="F36" i="4"/>
  <c r="V78" i="4"/>
  <c r="V135" i="4"/>
  <c r="V139" i="4" s="1"/>
  <c r="V11" i="4"/>
  <c r="P13" i="4"/>
  <c r="D24" i="4"/>
  <c r="L24" i="4"/>
  <c r="R59" i="4"/>
  <c r="U124" i="4"/>
  <c r="P36" i="4"/>
  <c r="U55" i="4"/>
  <c r="F105" i="4"/>
  <c r="V67" i="5"/>
  <c r="F70" i="5"/>
  <c r="N70" i="5"/>
  <c r="V92" i="5"/>
  <c r="J105" i="5"/>
  <c r="U32" i="5"/>
  <c r="V44" i="5"/>
  <c r="F47" i="5"/>
  <c r="N47" i="5"/>
  <c r="V56" i="5"/>
  <c r="F59" i="5"/>
  <c r="N59" i="5"/>
  <c r="V115" i="5"/>
  <c r="J116" i="5"/>
  <c r="R128" i="5"/>
  <c r="V136" i="5"/>
  <c r="F139" i="5"/>
  <c r="N139" i="5"/>
  <c r="V78" i="5"/>
  <c r="V101" i="5"/>
  <c r="V10" i="5"/>
  <c r="F13" i="5"/>
  <c r="N13" i="5"/>
  <c r="J24" i="5"/>
  <c r="V57" i="5"/>
  <c r="H59" i="5"/>
  <c r="P59" i="5"/>
  <c r="L128" i="5"/>
  <c r="V137" i="5"/>
  <c r="V89" i="5"/>
  <c r="U135" i="5"/>
  <c r="M33" i="3"/>
  <c r="N33" i="3" s="1"/>
  <c r="M35" i="3"/>
  <c r="V20" i="5"/>
  <c r="V46" i="5"/>
  <c r="J47" i="5"/>
  <c r="R47" i="5"/>
  <c r="J70" i="5"/>
  <c r="U112" i="5"/>
  <c r="J128" i="5"/>
  <c r="V135" i="5"/>
  <c r="L139" i="5"/>
  <c r="U43" i="5"/>
  <c r="V47" i="5" s="1"/>
  <c r="N93" i="5"/>
  <c r="V102" i="5"/>
  <c r="F105" i="5"/>
  <c r="N105" i="5"/>
  <c r="V112" i="5"/>
  <c r="L116" i="5"/>
  <c r="U124" i="5"/>
  <c r="U9" i="5"/>
  <c r="V43" i="5"/>
  <c r="U55" i="5"/>
  <c r="U66" i="5"/>
  <c r="V124" i="5"/>
  <c r="V9" i="5"/>
  <c r="V22" i="5"/>
  <c r="H24" i="5"/>
  <c r="P24" i="5"/>
  <c r="V35" i="5"/>
  <c r="J36" i="5"/>
  <c r="R36" i="5"/>
  <c r="D59" i="5"/>
  <c r="L59" i="5"/>
  <c r="V66" i="5"/>
  <c r="L70" i="5"/>
  <c r="H82" i="5"/>
  <c r="H105" i="5"/>
  <c r="P105" i="5"/>
  <c r="V113" i="5"/>
  <c r="F116" i="5"/>
  <c r="N116" i="5"/>
  <c r="R24" i="5"/>
  <c r="V32" i="5"/>
  <c r="V36" i="5" s="1"/>
  <c r="H116" i="5"/>
  <c r="U20" i="5"/>
  <c r="V45" i="5"/>
  <c r="H47" i="5"/>
  <c r="P47" i="5"/>
  <c r="U78" i="5"/>
  <c r="U89" i="5"/>
  <c r="U101" i="5"/>
  <c r="V105" i="5" s="1"/>
  <c r="V126" i="5"/>
  <c r="H128" i="5"/>
  <c r="P128" i="5"/>
  <c r="V138" i="5"/>
  <c r="J139" i="5"/>
  <c r="V93" i="5"/>
  <c r="V70" i="5"/>
  <c r="V128" i="5"/>
  <c r="V104" i="5"/>
  <c r="D24" i="5"/>
  <c r="V55" i="5"/>
  <c r="V59" i="5" s="1"/>
  <c r="D70" i="5"/>
  <c r="D128" i="5"/>
  <c r="U89" i="4"/>
  <c r="V12" i="4"/>
  <c r="J13" i="4"/>
  <c r="R13" i="4"/>
  <c r="V23" i="4"/>
  <c r="R24" i="4"/>
  <c r="R36" i="4"/>
  <c r="V46" i="4"/>
  <c r="R47" i="4"/>
  <c r="V66" i="4"/>
  <c r="V70" i="4" s="1"/>
  <c r="V89" i="4"/>
  <c r="V104" i="4"/>
  <c r="V113" i="4"/>
  <c r="N116" i="4"/>
  <c r="V124" i="4"/>
  <c r="V128" i="4" s="1"/>
  <c r="L128" i="4"/>
  <c r="N139" i="4"/>
  <c r="U32" i="4"/>
  <c r="U43" i="4"/>
  <c r="U101" i="4"/>
  <c r="U9" i="4"/>
  <c r="V9" i="4"/>
  <c r="L13" i="4"/>
  <c r="V20" i="4"/>
  <c r="V24" i="4" s="1"/>
  <c r="V32" i="4"/>
  <c r="L36" i="4"/>
  <c r="V43" i="4"/>
  <c r="L47" i="4"/>
  <c r="F70" i="4"/>
  <c r="N93" i="4"/>
  <c r="V101" i="4"/>
  <c r="V105" i="4" s="1"/>
  <c r="L105" i="4"/>
  <c r="V114" i="4"/>
  <c r="H116" i="4"/>
  <c r="P116" i="4"/>
  <c r="F128" i="4"/>
  <c r="V21" i="4"/>
  <c r="V33" i="4"/>
  <c r="H82" i="4"/>
  <c r="N105" i="4"/>
  <c r="D70" i="4"/>
  <c r="U112" i="4"/>
  <c r="H13" i="4"/>
  <c r="V22" i="4"/>
  <c r="H24" i="4"/>
  <c r="P24" i="4"/>
  <c r="H36" i="4"/>
  <c r="H47" i="4"/>
  <c r="J70" i="4"/>
  <c r="U78" i="4"/>
  <c r="V82" i="4" s="1"/>
  <c r="H105" i="4"/>
  <c r="V112" i="4"/>
  <c r="V127" i="4"/>
  <c r="R128" i="4"/>
  <c r="D128" i="4"/>
  <c r="U135" i="4"/>
  <c r="V36" i="4"/>
  <c r="V47" i="4"/>
  <c r="V55" i="4"/>
  <c r="V59" i="4" s="1"/>
  <c r="J116" i="4"/>
  <c r="U20" i="4"/>
  <c r="J59" i="4"/>
  <c r="V79" i="4"/>
  <c r="V10" i="4"/>
  <c r="F59" i="4"/>
  <c r="J105" i="4"/>
  <c r="F116" i="4"/>
  <c r="V136" i="4"/>
  <c r="V35" i="4"/>
  <c r="M77" i="3"/>
  <c r="N77" i="3" s="1"/>
  <c r="M63" i="3"/>
  <c r="L67" i="3"/>
  <c r="M62" i="3"/>
  <c r="N62" i="3" s="1"/>
  <c r="M29" i="3"/>
  <c r="M32" i="3"/>
  <c r="M64" i="3"/>
  <c r="N64" i="3" s="1"/>
  <c r="L49" i="3"/>
  <c r="N63" i="3"/>
  <c r="K75" i="3"/>
  <c r="M45" i="3"/>
  <c r="N45" i="3" s="1"/>
  <c r="L72" i="3"/>
  <c r="M72" i="3" s="1"/>
  <c r="N72" i="3" s="1"/>
  <c r="M34" i="3"/>
  <c r="N34" i="3" s="1"/>
  <c r="M60" i="3"/>
  <c r="N60" i="3" s="1"/>
  <c r="M71" i="3"/>
  <c r="N71" i="3" s="1"/>
  <c r="M61" i="3"/>
  <c r="N61" i="3" s="1"/>
  <c r="K73" i="3"/>
  <c r="K74" i="3"/>
  <c r="L73" i="3"/>
  <c r="K36" i="3"/>
  <c r="M66" i="3"/>
  <c r="N66" i="3" s="1"/>
  <c r="M65" i="3"/>
  <c r="N65" i="3" s="1"/>
  <c r="M75" i="3"/>
  <c r="N75" i="3" s="1"/>
  <c r="K67" i="3"/>
  <c r="K76" i="3"/>
  <c r="M44" i="3"/>
  <c r="N44" i="3" s="1"/>
  <c r="L36" i="3"/>
  <c r="N32" i="3"/>
  <c r="M25" i="3"/>
  <c r="N25" i="3" s="1"/>
  <c r="N21" i="3"/>
  <c r="M14" i="3"/>
  <c r="K14" i="3"/>
  <c r="H132" i="3"/>
  <c r="H135" i="3"/>
  <c r="H134" i="3"/>
  <c r="H133" i="3"/>
  <c r="H126" i="3"/>
  <c r="H129" i="3"/>
  <c r="H127" i="3"/>
  <c r="H128" i="3"/>
  <c r="H54" i="3"/>
  <c r="H53" i="3"/>
  <c r="H56" i="3"/>
  <c r="H55" i="3"/>
  <c r="H35" i="3"/>
  <c r="H34" i="3"/>
  <c r="H37" i="3"/>
  <c r="H36" i="3"/>
  <c r="H28" i="3"/>
  <c r="H31" i="3"/>
  <c r="H30" i="3"/>
  <c r="H29" i="3"/>
  <c r="H16" i="3"/>
  <c r="H18" i="3"/>
  <c r="H17" i="3"/>
  <c r="H15" i="3"/>
  <c r="V116" i="4" l="1"/>
  <c r="V13" i="4"/>
  <c r="Y4" i="5"/>
  <c r="V13" i="5"/>
  <c r="V116" i="5"/>
  <c r="V139" i="5"/>
  <c r="V82" i="5"/>
  <c r="V24" i="5"/>
  <c r="V93" i="4"/>
  <c r="Y4" i="4"/>
  <c r="L78" i="3"/>
  <c r="K78" i="3"/>
  <c r="M67" i="3"/>
  <c r="N67" i="3" s="1"/>
  <c r="M76" i="3"/>
  <c r="N76" i="3" s="1"/>
  <c r="M74" i="3"/>
  <c r="N74" i="3" s="1"/>
  <c r="M49" i="3"/>
  <c r="N49" i="3" s="1"/>
  <c r="M73" i="3"/>
  <c r="N73" i="3" s="1"/>
  <c r="M36" i="3"/>
  <c r="N36" i="3" s="1"/>
  <c r="N14" i="3"/>
  <c r="N10" i="3"/>
  <c r="M78" i="3" l="1"/>
  <c r="N78" i="3" s="1"/>
</calcChain>
</file>

<file path=xl/sharedStrings.xml><?xml version="1.0" encoding="utf-8"?>
<sst xmlns="http://schemas.openxmlformats.org/spreadsheetml/2006/main" count="11999" uniqueCount="1954">
  <si>
    <t>0422</t>
    <phoneticPr fontId="1"/>
  </si>
  <si>
    <t>0423</t>
    <phoneticPr fontId="1"/>
  </si>
  <si>
    <t>Species</t>
    <phoneticPr fontId="1"/>
  </si>
  <si>
    <t>Collection</t>
    <phoneticPr fontId="1"/>
  </si>
  <si>
    <t>-</t>
    <phoneticPr fontId="1"/>
  </si>
  <si>
    <t>#1</t>
    <phoneticPr fontId="1"/>
  </si>
  <si>
    <t>#2</t>
  </si>
  <si>
    <t>Date</t>
    <phoneticPr fontId="1"/>
  </si>
  <si>
    <t>Parasite</t>
    <phoneticPr fontId="1"/>
  </si>
  <si>
    <t>#3</t>
  </si>
  <si>
    <t>#4</t>
  </si>
  <si>
    <t>#5</t>
  </si>
  <si>
    <t>#6</t>
  </si>
  <si>
    <t>0426</t>
    <phoneticPr fontId="1"/>
  </si>
  <si>
    <t>#7</t>
  </si>
  <si>
    <t>0427</t>
  </si>
  <si>
    <t>#8</t>
  </si>
  <si>
    <t>0428</t>
  </si>
  <si>
    <t>#9</t>
  </si>
  <si>
    <t>0429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</si>
  <si>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</si>
  <si>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</si>
  <si>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</si>
  <si>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</si>
  <si>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</si>
  <si>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</si>
  <si>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</si>
  <si>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</si>
  <si>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</si>
  <si>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0430</t>
  </si>
  <si>
    <t>0501</t>
    <phoneticPr fontId="1"/>
  </si>
  <si>
    <t>#19</t>
  </si>
  <si>
    <t>#20</t>
  </si>
  <si>
    <t>#21</t>
  </si>
  <si>
    <t>0504</t>
    <phoneticPr fontId="1"/>
  </si>
  <si>
    <t>#22</t>
  </si>
  <si>
    <t>-</t>
    <phoneticPr fontId="1"/>
  </si>
  <si>
    <t>#23</t>
  </si>
  <si>
    <t>#24</t>
  </si>
  <si>
    <t>#25</t>
  </si>
  <si>
    <t>#26</t>
  </si>
  <si>
    <t>#27</t>
  </si>
  <si>
    <t>#28</t>
  </si>
  <si>
    <t>#29</t>
  </si>
  <si>
    <t>#30</t>
  </si>
  <si>
    <t>#31</t>
  </si>
  <si>
    <t>#32</t>
  </si>
  <si>
    <t>#33</t>
  </si>
  <si>
    <t>#34</t>
  </si>
  <si>
    <t>#35</t>
  </si>
  <si>
    <t>0507</t>
    <phoneticPr fontId="1"/>
  </si>
  <si>
    <t>0508</t>
  </si>
  <si>
    <t>0508</t>
    <phoneticPr fontId="1"/>
  </si>
  <si>
    <t>0509</t>
  </si>
  <si>
    <t>#36</t>
  </si>
  <si>
    <t>#37</t>
  </si>
  <si>
    <t>#38</t>
  </si>
  <si>
    <t>#39</t>
  </si>
  <si>
    <t>0510</t>
  </si>
  <si>
    <t>#40</t>
  </si>
  <si>
    <t>#41</t>
  </si>
  <si>
    <t>#42</t>
  </si>
  <si>
    <t>#43</t>
  </si>
  <si>
    <t>#44</t>
  </si>
  <si>
    <t>#45</t>
  </si>
  <si>
    <t>#46</t>
  </si>
  <si>
    <t>#47</t>
  </si>
  <si>
    <t>#48</t>
  </si>
  <si>
    <t>#49</t>
  </si>
  <si>
    <t>#50</t>
  </si>
  <si>
    <t>#51</t>
  </si>
  <si>
    <t>0511</t>
  </si>
  <si>
    <t>-</t>
    <phoneticPr fontId="1"/>
  </si>
  <si>
    <t>#52</t>
  </si>
  <si>
    <t>#53</t>
  </si>
  <si>
    <t>#54</t>
  </si>
  <si>
    <t>0512</t>
  </si>
  <si>
    <t>#55</t>
  </si>
  <si>
    <t>0513</t>
  </si>
  <si>
    <t>#56</t>
  </si>
  <si>
    <t>0514</t>
  </si>
  <si>
    <t>#57</t>
  </si>
  <si>
    <t>#58</t>
  </si>
  <si>
    <t>#59</t>
  </si>
  <si>
    <t>#60</t>
  </si>
  <si>
    <t>#61</t>
  </si>
  <si>
    <t>#62</t>
  </si>
  <si>
    <t>#63</t>
  </si>
  <si>
    <t>-</t>
    <phoneticPr fontId="1"/>
  </si>
  <si>
    <t>#64</t>
  </si>
  <si>
    <t>#65</t>
  </si>
  <si>
    <t>#66</t>
  </si>
  <si>
    <t>#67</t>
  </si>
  <si>
    <t>0516</t>
    <phoneticPr fontId="1"/>
  </si>
  <si>
    <t>#68</t>
  </si>
  <si>
    <t>0517</t>
  </si>
  <si>
    <t>#69</t>
  </si>
  <si>
    <t>0518</t>
  </si>
  <si>
    <t>#70</t>
  </si>
  <si>
    <t>-</t>
    <phoneticPr fontId="1"/>
  </si>
  <si>
    <t>#71</t>
  </si>
  <si>
    <t>0519</t>
  </si>
  <si>
    <t>#72</t>
  </si>
  <si>
    <t>#73</t>
  </si>
  <si>
    <t>#74</t>
  </si>
  <si>
    <t>#75</t>
  </si>
  <si>
    <t>#76</t>
  </si>
  <si>
    <t>#77</t>
  </si>
  <si>
    <t>#78</t>
  </si>
  <si>
    <t>#79</t>
  </si>
  <si>
    <t>#80</t>
  </si>
  <si>
    <t>#81</t>
  </si>
  <si>
    <t>#82</t>
  </si>
  <si>
    <t>-</t>
    <phoneticPr fontId="1"/>
  </si>
  <si>
    <t>#83</t>
  </si>
  <si>
    <t>#84</t>
  </si>
  <si>
    <t>#85</t>
  </si>
  <si>
    <t>#86</t>
  </si>
  <si>
    <t>0520</t>
  </si>
  <si>
    <t>0521</t>
  </si>
  <si>
    <t>#87</t>
  </si>
  <si>
    <t>#88</t>
  </si>
  <si>
    <t>#89</t>
  </si>
  <si>
    <t>#90</t>
  </si>
  <si>
    <t>#91</t>
  </si>
  <si>
    <t>#92</t>
  </si>
  <si>
    <t>#93</t>
  </si>
  <si>
    <t>#94</t>
  </si>
  <si>
    <t>0523</t>
    <phoneticPr fontId="1"/>
  </si>
  <si>
    <t>#95</t>
  </si>
  <si>
    <t>#96</t>
  </si>
  <si>
    <t>#97</t>
  </si>
  <si>
    <t>#98</t>
  </si>
  <si>
    <t>#99</t>
  </si>
  <si>
    <t>#100</t>
  </si>
  <si>
    <t>#101</t>
  </si>
  <si>
    <t>#102</t>
  </si>
  <si>
    <t>#103</t>
  </si>
  <si>
    <t>#104</t>
  </si>
  <si>
    <t>#105</t>
  </si>
  <si>
    <t>0524</t>
    <phoneticPr fontId="1"/>
  </si>
  <si>
    <t>#106</t>
  </si>
  <si>
    <t>#107</t>
  </si>
  <si>
    <t>#108</t>
  </si>
  <si>
    <t>#109</t>
  </si>
  <si>
    <t>#110</t>
  </si>
  <si>
    <t>#111</t>
  </si>
  <si>
    <t>#112</t>
  </si>
  <si>
    <t>#113</t>
  </si>
  <si>
    <t>#114</t>
  </si>
  <si>
    <t>#115</t>
  </si>
  <si>
    <t>#116</t>
  </si>
  <si>
    <t>#117</t>
  </si>
  <si>
    <t>#118</t>
  </si>
  <si>
    <t>#119</t>
  </si>
  <si>
    <t>0525</t>
  </si>
  <si>
    <t>0526</t>
  </si>
  <si>
    <t>#120</t>
  </si>
  <si>
    <t>#121</t>
  </si>
  <si>
    <t>#122</t>
  </si>
  <si>
    <t>0527</t>
  </si>
  <si>
    <t>0528</t>
  </si>
  <si>
    <t>#123</t>
  </si>
  <si>
    <t>#124</t>
  </si>
  <si>
    <t>#125</t>
  </si>
  <si>
    <t>#126</t>
  </si>
  <si>
    <t>#127</t>
  </si>
  <si>
    <t>#128</t>
  </si>
  <si>
    <t>#129</t>
  </si>
  <si>
    <t>#130</t>
  </si>
  <si>
    <t>#131</t>
  </si>
  <si>
    <t>#132</t>
  </si>
  <si>
    <t>#133</t>
  </si>
  <si>
    <t>#134</t>
  </si>
  <si>
    <t>#135</t>
  </si>
  <si>
    <t>#136</t>
  </si>
  <si>
    <t>#137</t>
  </si>
  <si>
    <t>#138</t>
  </si>
  <si>
    <t>#139</t>
  </si>
  <si>
    <t>0529</t>
  </si>
  <si>
    <t>0531</t>
    <phoneticPr fontId="1"/>
  </si>
  <si>
    <t>#140</t>
  </si>
  <si>
    <t>#141</t>
  </si>
  <si>
    <t>0601</t>
    <phoneticPr fontId="1"/>
  </si>
  <si>
    <t>#142</t>
  </si>
  <si>
    <t>#143</t>
  </si>
  <si>
    <t>0602</t>
  </si>
  <si>
    <t>#144</t>
  </si>
  <si>
    <t>0603</t>
  </si>
  <si>
    <t>#145</t>
  </si>
  <si>
    <t>#146</t>
  </si>
  <si>
    <t>#147</t>
  </si>
  <si>
    <t>#148</t>
  </si>
  <si>
    <t>0605</t>
    <phoneticPr fontId="1"/>
  </si>
  <si>
    <t>#149</t>
  </si>
  <si>
    <t>#150</t>
  </si>
  <si>
    <t>#151</t>
  </si>
  <si>
    <t>#152</t>
  </si>
  <si>
    <t>#153</t>
  </si>
  <si>
    <t>#154</t>
  </si>
  <si>
    <t>#155</t>
  </si>
  <si>
    <t>#156</t>
  </si>
  <si>
    <t>#157</t>
  </si>
  <si>
    <t>#158</t>
  </si>
  <si>
    <t>#159</t>
  </si>
  <si>
    <t>#160</t>
  </si>
  <si>
    <t>#161</t>
  </si>
  <si>
    <t>#162</t>
  </si>
  <si>
    <t>0608</t>
    <phoneticPr fontId="1"/>
  </si>
  <si>
    <t>#163</t>
  </si>
  <si>
    <t>#164</t>
  </si>
  <si>
    <t>#165</t>
  </si>
  <si>
    <t>#166</t>
  </si>
  <si>
    <t>0609</t>
  </si>
  <si>
    <t>#167</t>
  </si>
  <si>
    <t>0609</t>
    <phoneticPr fontId="1"/>
  </si>
  <si>
    <t>#168</t>
  </si>
  <si>
    <t>0610</t>
  </si>
  <si>
    <t>#169</t>
  </si>
  <si>
    <t>#170</t>
  </si>
  <si>
    <t>#171</t>
  </si>
  <si>
    <t>#172</t>
  </si>
  <si>
    <t>#173</t>
  </si>
  <si>
    <t>#174</t>
  </si>
  <si>
    <t>0612</t>
    <phoneticPr fontId="1"/>
  </si>
  <si>
    <t>#175</t>
  </si>
  <si>
    <t>#176</t>
  </si>
  <si>
    <t>0614</t>
    <phoneticPr fontId="1"/>
  </si>
  <si>
    <t>0615</t>
  </si>
  <si>
    <t>#177</t>
  </si>
  <si>
    <t>0616</t>
  </si>
  <si>
    <t>#178</t>
  </si>
  <si>
    <t>#179</t>
  </si>
  <si>
    <t>#180</t>
  </si>
  <si>
    <t>#181</t>
  </si>
  <si>
    <t>#182</t>
  </si>
  <si>
    <t>#183</t>
  </si>
  <si>
    <t>#184</t>
  </si>
  <si>
    <t>#185</t>
  </si>
  <si>
    <t>#186</t>
  </si>
  <si>
    <t>0617</t>
  </si>
  <si>
    <t>#187</t>
  </si>
  <si>
    <t>#188</t>
  </si>
  <si>
    <t>#189</t>
  </si>
  <si>
    <t>#190</t>
  </si>
  <si>
    <t>0618</t>
  </si>
  <si>
    <t>#191</t>
  </si>
  <si>
    <t>#192</t>
  </si>
  <si>
    <t>#193</t>
  </si>
  <si>
    <t>#194</t>
  </si>
  <si>
    <t>#195</t>
  </si>
  <si>
    <t>#196</t>
  </si>
  <si>
    <t>#197</t>
  </si>
  <si>
    <t>#198</t>
  </si>
  <si>
    <t>#199</t>
  </si>
  <si>
    <t>#200</t>
  </si>
  <si>
    <t>#201</t>
  </si>
  <si>
    <t>#202</t>
  </si>
  <si>
    <t>#203</t>
  </si>
  <si>
    <t>#204</t>
  </si>
  <si>
    <t>#205</t>
  </si>
  <si>
    <t>#206</t>
  </si>
  <si>
    <t>#207</t>
  </si>
  <si>
    <t>#208</t>
  </si>
  <si>
    <t>#209</t>
  </si>
  <si>
    <t>#210</t>
  </si>
  <si>
    <t>0620</t>
    <phoneticPr fontId="1"/>
  </si>
  <si>
    <t>#211</t>
  </si>
  <si>
    <t>#212</t>
  </si>
  <si>
    <t>Q?</t>
    <phoneticPr fontId="1"/>
  </si>
  <si>
    <t>#213</t>
  </si>
  <si>
    <t>#214</t>
  </si>
  <si>
    <t>#215</t>
  </si>
  <si>
    <t>#216</t>
  </si>
  <si>
    <t>#217</t>
  </si>
  <si>
    <t>#218</t>
  </si>
  <si>
    <t>#219</t>
  </si>
  <si>
    <t>#220</t>
  </si>
  <si>
    <t>#221</t>
  </si>
  <si>
    <t>#222</t>
  </si>
  <si>
    <t>#223</t>
  </si>
  <si>
    <t>#224</t>
  </si>
  <si>
    <t>#225</t>
  </si>
  <si>
    <t>0621</t>
  </si>
  <si>
    <t>#226</t>
  </si>
  <si>
    <t>#227</t>
  </si>
  <si>
    <t>#228</t>
  </si>
  <si>
    <t>#229</t>
  </si>
  <si>
    <t>#230</t>
  </si>
  <si>
    <t>#231</t>
  </si>
  <si>
    <t>#232</t>
  </si>
  <si>
    <t>#233</t>
  </si>
  <si>
    <t>#234</t>
  </si>
  <si>
    <t>#235</t>
  </si>
  <si>
    <t>#236</t>
  </si>
  <si>
    <t>0622</t>
  </si>
  <si>
    <t>#237</t>
  </si>
  <si>
    <t>#238</t>
  </si>
  <si>
    <t>#239</t>
  </si>
  <si>
    <t>#240</t>
  </si>
  <si>
    <t>#241</t>
  </si>
  <si>
    <t>#242</t>
  </si>
  <si>
    <t>0623</t>
  </si>
  <si>
    <t>#243</t>
  </si>
  <si>
    <t>0624</t>
  </si>
  <si>
    <t>#244</t>
  </si>
  <si>
    <t>#245</t>
  </si>
  <si>
    <t>#246</t>
  </si>
  <si>
    <t>#247</t>
  </si>
  <si>
    <t>#248</t>
  </si>
  <si>
    <t>#249</t>
  </si>
  <si>
    <t>#250</t>
  </si>
  <si>
    <t>#251</t>
  </si>
  <si>
    <t>#252</t>
  </si>
  <si>
    <t>#253</t>
  </si>
  <si>
    <t>#254</t>
  </si>
  <si>
    <t>0625</t>
  </si>
  <si>
    <t>#255</t>
  </si>
  <si>
    <t>#256</t>
  </si>
  <si>
    <t>#257</t>
  </si>
  <si>
    <t>#258</t>
  </si>
  <si>
    <t>#259</t>
  </si>
  <si>
    <t>#260</t>
  </si>
  <si>
    <t>#261</t>
  </si>
  <si>
    <t>0628</t>
    <phoneticPr fontId="1"/>
  </si>
  <si>
    <t>#262</t>
  </si>
  <si>
    <t>#263</t>
  </si>
  <si>
    <t>#264</t>
  </si>
  <si>
    <t>#265</t>
  </si>
  <si>
    <t>#266</t>
  </si>
  <si>
    <t>#267</t>
  </si>
  <si>
    <t>#268</t>
  </si>
  <si>
    <t>#269</t>
  </si>
  <si>
    <t>0629</t>
  </si>
  <si>
    <t>#270</t>
  </si>
  <si>
    <t>#271</t>
  </si>
  <si>
    <t>#272</t>
  </si>
  <si>
    <t>#273</t>
  </si>
  <si>
    <t>#274</t>
  </si>
  <si>
    <t>#275</t>
  </si>
  <si>
    <t>#276</t>
  </si>
  <si>
    <t>#277</t>
  </si>
  <si>
    <t>#278</t>
  </si>
  <si>
    <t>#279</t>
  </si>
  <si>
    <t>#280</t>
  </si>
  <si>
    <t>#281</t>
  </si>
  <si>
    <t>0630</t>
  </si>
  <si>
    <t>#282</t>
  </si>
  <si>
    <t>#283</t>
  </si>
  <si>
    <t>#284</t>
  </si>
  <si>
    <t>0701</t>
    <phoneticPr fontId="1"/>
  </si>
  <si>
    <t>#285</t>
  </si>
  <si>
    <t>#286</t>
  </si>
  <si>
    <t>#287</t>
  </si>
  <si>
    <t>#288</t>
  </si>
  <si>
    <t>#289</t>
  </si>
  <si>
    <t>#290</t>
  </si>
  <si>
    <t>#291</t>
  </si>
  <si>
    <t>#292</t>
  </si>
  <si>
    <t>#293</t>
  </si>
  <si>
    <t>0702</t>
  </si>
  <si>
    <t>#294</t>
  </si>
  <si>
    <t>#295</t>
  </si>
  <si>
    <t>#296</t>
  </si>
  <si>
    <t>#297</t>
  </si>
  <si>
    <t>0703</t>
  </si>
  <si>
    <t>#298</t>
  </si>
  <si>
    <t>#299</t>
  </si>
  <si>
    <t>#300</t>
  </si>
  <si>
    <t>#301</t>
  </si>
  <si>
    <t>#302</t>
  </si>
  <si>
    <t>#303</t>
  </si>
  <si>
    <t>#304</t>
  </si>
  <si>
    <t>#305</t>
  </si>
  <si>
    <t>#306</t>
  </si>
  <si>
    <t>#307</t>
  </si>
  <si>
    <t>#308</t>
  </si>
  <si>
    <t>#309</t>
  </si>
  <si>
    <t>#310</t>
  </si>
  <si>
    <t>#311</t>
  </si>
  <si>
    <t>0705</t>
    <phoneticPr fontId="1"/>
  </si>
  <si>
    <t>0706</t>
  </si>
  <si>
    <t>0707</t>
  </si>
  <si>
    <t>0708</t>
  </si>
  <si>
    <t>0712</t>
    <phoneticPr fontId="1"/>
  </si>
  <si>
    <t>#312</t>
  </si>
  <si>
    <t>#313</t>
  </si>
  <si>
    <t>#314</t>
  </si>
  <si>
    <t>#315</t>
  </si>
  <si>
    <t>#316</t>
  </si>
  <si>
    <t>#317</t>
  </si>
  <si>
    <t>#318</t>
  </si>
  <si>
    <t>0713</t>
  </si>
  <si>
    <t>#319</t>
  </si>
  <si>
    <t>#320</t>
  </si>
  <si>
    <t>#321</t>
  </si>
  <si>
    <t>#322</t>
  </si>
  <si>
    <t>#323</t>
  </si>
  <si>
    <t>#324</t>
  </si>
  <si>
    <t>#325</t>
  </si>
  <si>
    <t>#326</t>
  </si>
  <si>
    <t>0714</t>
  </si>
  <si>
    <t>0715</t>
  </si>
  <si>
    <t>#327</t>
  </si>
  <si>
    <t>#328</t>
  </si>
  <si>
    <t>0716</t>
  </si>
  <si>
    <t>#329</t>
  </si>
  <si>
    <t>#330</t>
  </si>
  <si>
    <t>#331</t>
  </si>
  <si>
    <t>#332</t>
  </si>
  <si>
    <t>#333</t>
  </si>
  <si>
    <t>#334</t>
  </si>
  <si>
    <t>#335</t>
  </si>
  <si>
    <t>#336</t>
  </si>
  <si>
    <t>#337</t>
  </si>
  <si>
    <t>#338</t>
  </si>
  <si>
    <t>#339</t>
  </si>
  <si>
    <t>#340</t>
  </si>
  <si>
    <t>#341</t>
  </si>
  <si>
    <t>0717</t>
  </si>
  <si>
    <t>0719</t>
    <phoneticPr fontId="1"/>
  </si>
  <si>
    <t>#342</t>
  </si>
  <si>
    <t>#343</t>
  </si>
  <si>
    <t>#344</t>
  </si>
  <si>
    <t>#345</t>
  </si>
  <si>
    <t>#346</t>
  </si>
  <si>
    <t>#347</t>
  </si>
  <si>
    <t>#348</t>
  </si>
  <si>
    <t>#349</t>
  </si>
  <si>
    <t>#350</t>
  </si>
  <si>
    <t>#351</t>
  </si>
  <si>
    <t>#352</t>
  </si>
  <si>
    <t>#353</t>
  </si>
  <si>
    <t>0720</t>
  </si>
  <si>
    <t>#354</t>
  </si>
  <si>
    <t>#355</t>
  </si>
  <si>
    <t>#356</t>
  </si>
  <si>
    <t>#357</t>
  </si>
  <si>
    <t>#358</t>
  </si>
  <si>
    <t>#359</t>
  </si>
  <si>
    <t>#360</t>
  </si>
  <si>
    <t>#361</t>
  </si>
  <si>
    <t>#362</t>
  </si>
  <si>
    <t>0721</t>
  </si>
  <si>
    <t>0722</t>
  </si>
  <si>
    <t>#363</t>
  </si>
  <si>
    <t>#364</t>
  </si>
  <si>
    <t>0723</t>
  </si>
  <si>
    <t>#365</t>
  </si>
  <si>
    <t>#366</t>
  </si>
  <si>
    <t>0724</t>
  </si>
  <si>
    <t>#367</t>
  </si>
  <si>
    <t>#368</t>
  </si>
  <si>
    <t>#369</t>
  </si>
  <si>
    <t>#370</t>
  </si>
  <si>
    <t>#371</t>
  </si>
  <si>
    <t>#372</t>
  </si>
  <si>
    <t>#373</t>
  </si>
  <si>
    <t>#374</t>
  </si>
  <si>
    <t>#375</t>
  </si>
  <si>
    <t>#376</t>
  </si>
  <si>
    <t>#377</t>
  </si>
  <si>
    <t>0726</t>
    <phoneticPr fontId="1"/>
  </si>
  <si>
    <t>#378</t>
  </si>
  <si>
    <t>#379</t>
  </si>
  <si>
    <t>#380</t>
  </si>
  <si>
    <t>0727</t>
  </si>
  <si>
    <t>#381</t>
  </si>
  <si>
    <t>#382</t>
  </si>
  <si>
    <t>#383</t>
  </si>
  <si>
    <t>#384</t>
  </si>
  <si>
    <t>#385</t>
  </si>
  <si>
    <t>#386</t>
  </si>
  <si>
    <t>#387</t>
  </si>
  <si>
    <t>#388</t>
  </si>
  <si>
    <t>#389</t>
  </si>
  <si>
    <t>#390</t>
  </si>
  <si>
    <t>#391</t>
  </si>
  <si>
    <t>#392</t>
  </si>
  <si>
    <t>#393</t>
  </si>
  <si>
    <t>#394</t>
  </si>
  <si>
    <t>#395</t>
  </si>
  <si>
    <t>#396</t>
  </si>
  <si>
    <t>#397</t>
  </si>
  <si>
    <t>#398</t>
  </si>
  <si>
    <t>#399</t>
  </si>
  <si>
    <t>#400</t>
  </si>
  <si>
    <t>#401</t>
  </si>
  <si>
    <t>#402</t>
  </si>
  <si>
    <t>#403</t>
  </si>
  <si>
    <t>#404</t>
  </si>
  <si>
    <t>#405</t>
  </si>
  <si>
    <t>#406</t>
  </si>
  <si>
    <t>#407</t>
  </si>
  <si>
    <t>#408</t>
  </si>
  <si>
    <t>#409</t>
  </si>
  <si>
    <t>#410</t>
  </si>
  <si>
    <t>0728</t>
  </si>
  <si>
    <t>#411</t>
  </si>
  <si>
    <t>#412</t>
  </si>
  <si>
    <t>#413</t>
  </si>
  <si>
    <t>#414</t>
  </si>
  <si>
    <t>0729</t>
  </si>
  <si>
    <t>#415</t>
  </si>
  <si>
    <t>#416</t>
  </si>
  <si>
    <t>#417</t>
  </si>
  <si>
    <t>#418</t>
  </si>
  <si>
    <t>#419</t>
  </si>
  <si>
    <t>#420</t>
  </si>
  <si>
    <t>#421</t>
  </si>
  <si>
    <t>#422</t>
  </si>
  <si>
    <t>#423</t>
  </si>
  <si>
    <t>#424</t>
  </si>
  <si>
    <t>0730</t>
  </si>
  <si>
    <t>0731</t>
  </si>
  <si>
    <t>#425</t>
  </si>
  <si>
    <t>0801</t>
    <phoneticPr fontId="1"/>
  </si>
  <si>
    <t>#426</t>
  </si>
  <si>
    <t>0802</t>
  </si>
  <si>
    <t>#427</t>
  </si>
  <si>
    <t>#428</t>
  </si>
  <si>
    <t>#429</t>
  </si>
  <si>
    <t>#430</t>
  </si>
  <si>
    <t>#431</t>
  </si>
  <si>
    <t>#432</t>
  </si>
  <si>
    <t>#433</t>
  </si>
  <si>
    <t>#434</t>
  </si>
  <si>
    <t>#435</t>
  </si>
  <si>
    <t>#436</t>
  </si>
  <si>
    <t>#437</t>
  </si>
  <si>
    <t>#438</t>
  </si>
  <si>
    <t>#439</t>
  </si>
  <si>
    <t>0803</t>
  </si>
  <si>
    <t>#440</t>
  </si>
  <si>
    <t>#441</t>
  </si>
  <si>
    <t>#442</t>
  </si>
  <si>
    <t>#443</t>
  </si>
  <si>
    <t>#444</t>
  </si>
  <si>
    <t>#445</t>
  </si>
  <si>
    <t>#446</t>
  </si>
  <si>
    <t>#447</t>
  </si>
  <si>
    <t>#448</t>
  </si>
  <si>
    <t>#449</t>
  </si>
  <si>
    <t>0804</t>
  </si>
  <si>
    <t>Male</t>
    <phoneticPr fontId="1"/>
  </si>
  <si>
    <t>#450</t>
  </si>
  <si>
    <t>#451</t>
  </si>
  <si>
    <t>#452</t>
  </si>
  <si>
    <t>#453</t>
  </si>
  <si>
    <t>#454</t>
  </si>
  <si>
    <t>0805</t>
  </si>
  <si>
    <t>#455</t>
  </si>
  <si>
    <t>0806</t>
  </si>
  <si>
    <t>#456</t>
  </si>
  <si>
    <t>#457</t>
  </si>
  <si>
    <t>#458</t>
  </si>
  <si>
    <t>#459</t>
  </si>
  <si>
    <t>#460</t>
  </si>
  <si>
    <t>#461</t>
  </si>
  <si>
    <t>#462</t>
  </si>
  <si>
    <t>#463</t>
  </si>
  <si>
    <t>#464</t>
  </si>
  <si>
    <t>#465</t>
  </si>
  <si>
    <t>#466</t>
  </si>
  <si>
    <t>#467</t>
  </si>
  <si>
    <t>#468</t>
  </si>
  <si>
    <t>#469</t>
  </si>
  <si>
    <t>#470</t>
  </si>
  <si>
    <t>#471</t>
  </si>
  <si>
    <t>#472</t>
  </si>
  <si>
    <t>0808</t>
    <phoneticPr fontId="1"/>
  </si>
  <si>
    <t>#473</t>
  </si>
  <si>
    <t>0809</t>
  </si>
  <si>
    <t>#474</t>
  </si>
  <si>
    <t>#475</t>
  </si>
  <si>
    <t>#476</t>
  </si>
  <si>
    <t>#477</t>
  </si>
  <si>
    <t>#478</t>
  </si>
  <si>
    <t>#479</t>
  </si>
  <si>
    <t>#480</t>
  </si>
  <si>
    <t>#481</t>
  </si>
  <si>
    <t>#482</t>
  </si>
  <si>
    <t>#483</t>
  </si>
  <si>
    <t>#484</t>
  </si>
  <si>
    <t>0810</t>
  </si>
  <si>
    <t>#485</t>
  </si>
  <si>
    <t>#486</t>
  </si>
  <si>
    <t>#487</t>
  </si>
  <si>
    <t>#488</t>
  </si>
  <si>
    <t>#489</t>
  </si>
  <si>
    <t>#490</t>
  </si>
  <si>
    <t>#491</t>
  </si>
  <si>
    <t>#492</t>
  </si>
  <si>
    <t>#493</t>
  </si>
  <si>
    <t>#494</t>
  </si>
  <si>
    <t>0811</t>
  </si>
  <si>
    <t>#495</t>
  </si>
  <si>
    <t>#496</t>
  </si>
  <si>
    <t>#497</t>
  </si>
  <si>
    <t>#498</t>
  </si>
  <si>
    <t>#499</t>
  </si>
  <si>
    <t>#500</t>
  </si>
  <si>
    <t>#501</t>
  </si>
  <si>
    <t>#502</t>
  </si>
  <si>
    <t>#503</t>
  </si>
  <si>
    <t>#504</t>
  </si>
  <si>
    <t>#505</t>
  </si>
  <si>
    <t>#506</t>
  </si>
  <si>
    <t>#507</t>
  </si>
  <si>
    <t>#508</t>
  </si>
  <si>
    <t>0812</t>
  </si>
  <si>
    <t>#509</t>
  </si>
  <si>
    <t>#510</t>
  </si>
  <si>
    <t>#511</t>
  </si>
  <si>
    <t>#512</t>
  </si>
  <si>
    <t>#513</t>
  </si>
  <si>
    <t>#514</t>
  </si>
  <si>
    <t>#515</t>
  </si>
  <si>
    <t>#516</t>
  </si>
  <si>
    <t>#517</t>
  </si>
  <si>
    <t>#518</t>
  </si>
  <si>
    <t>#519</t>
  </si>
  <si>
    <t>#520</t>
  </si>
  <si>
    <t>#521</t>
  </si>
  <si>
    <t>#522</t>
  </si>
  <si>
    <t>#523</t>
  </si>
  <si>
    <t>#524</t>
  </si>
  <si>
    <t>0815</t>
    <phoneticPr fontId="1"/>
  </si>
  <si>
    <t>#525</t>
  </si>
  <si>
    <t>#526</t>
  </si>
  <si>
    <t>#527</t>
  </si>
  <si>
    <t>#528</t>
  </si>
  <si>
    <t>#529</t>
  </si>
  <si>
    <t>#530</t>
  </si>
  <si>
    <t>#531</t>
  </si>
  <si>
    <t>#532</t>
  </si>
  <si>
    <t>#533</t>
  </si>
  <si>
    <t>#534</t>
  </si>
  <si>
    <t>#535</t>
  </si>
  <si>
    <t>#536</t>
  </si>
  <si>
    <t>#537</t>
  </si>
  <si>
    <t>#538</t>
  </si>
  <si>
    <t>#539</t>
  </si>
  <si>
    <t>#540</t>
  </si>
  <si>
    <t>#541</t>
  </si>
  <si>
    <t>#542</t>
  </si>
  <si>
    <t>#543</t>
  </si>
  <si>
    <t>#544</t>
  </si>
  <si>
    <t>#545</t>
  </si>
  <si>
    <t>#546</t>
  </si>
  <si>
    <t>#547</t>
  </si>
  <si>
    <t>#548</t>
  </si>
  <si>
    <t>#549</t>
  </si>
  <si>
    <t>#550</t>
  </si>
  <si>
    <t>#551</t>
  </si>
  <si>
    <t>#552</t>
  </si>
  <si>
    <t>0816</t>
  </si>
  <si>
    <t>#553</t>
  </si>
  <si>
    <t>#554</t>
  </si>
  <si>
    <t>#555</t>
  </si>
  <si>
    <t>#556</t>
  </si>
  <si>
    <t>#557</t>
  </si>
  <si>
    <t>#558</t>
  </si>
  <si>
    <t>#559</t>
  </si>
  <si>
    <t>#560</t>
  </si>
  <si>
    <t>#561</t>
  </si>
  <si>
    <t>#562</t>
  </si>
  <si>
    <t>#563</t>
  </si>
  <si>
    <t>#564</t>
  </si>
  <si>
    <t>#565</t>
  </si>
  <si>
    <t>#566</t>
  </si>
  <si>
    <t>#567</t>
  </si>
  <si>
    <t>#568</t>
  </si>
  <si>
    <t>#569</t>
  </si>
  <si>
    <t>#570</t>
  </si>
  <si>
    <t>#571</t>
  </si>
  <si>
    <t>#572</t>
  </si>
  <si>
    <t>#573</t>
  </si>
  <si>
    <t>#574</t>
  </si>
  <si>
    <t>#575</t>
  </si>
  <si>
    <t>#576</t>
  </si>
  <si>
    <t>#577</t>
  </si>
  <si>
    <t>#578</t>
  </si>
  <si>
    <t>#579</t>
  </si>
  <si>
    <t>#580</t>
  </si>
  <si>
    <t>#581</t>
  </si>
  <si>
    <t>#582</t>
  </si>
  <si>
    <t>#583</t>
  </si>
  <si>
    <t>#584</t>
  </si>
  <si>
    <t>#585</t>
  </si>
  <si>
    <t>#586</t>
  </si>
  <si>
    <t>#587</t>
  </si>
  <si>
    <t>#588</t>
  </si>
  <si>
    <t>#589</t>
  </si>
  <si>
    <t>#590</t>
  </si>
  <si>
    <t>#591</t>
  </si>
  <si>
    <t>#592</t>
  </si>
  <si>
    <t>#593</t>
  </si>
  <si>
    <t>#594</t>
  </si>
  <si>
    <t>#595</t>
  </si>
  <si>
    <t>#596</t>
  </si>
  <si>
    <t>#597</t>
  </si>
  <si>
    <t>#598</t>
  </si>
  <si>
    <t>#599</t>
  </si>
  <si>
    <t>#600</t>
  </si>
  <si>
    <t>#601</t>
  </si>
  <si>
    <t>#602</t>
  </si>
  <si>
    <t>0818</t>
    <phoneticPr fontId="1"/>
  </si>
  <si>
    <t>#603</t>
  </si>
  <si>
    <t>#604</t>
  </si>
  <si>
    <t>#605</t>
  </si>
  <si>
    <t>#606</t>
  </si>
  <si>
    <t>#607</t>
  </si>
  <si>
    <t>#608</t>
  </si>
  <si>
    <t>#609</t>
  </si>
  <si>
    <t>#610</t>
  </si>
  <si>
    <t>#611</t>
  </si>
  <si>
    <t>#612</t>
  </si>
  <si>
    <t>#613</t>
  </si>
  <si>
    <t>#614</t>
  </si>
  <si>
    <t>#615</t>
  </si>
  <si>
    <t>#616</t>
  </si>
  <si>
    <t>#617</t>
  </si>
  <si>
    <t>#618</t>
  </si>
  <si>
    <t>#619</t>
  </si>
  <si>
    <t>#620</t>
  </si>
  <si>
    <t>#621</t>
  </si>
  <si>
    <t>#622</t>
  </si>
  <si>
    <t>#623</t>
  </si>
  <si>
    <t>#624</t>
  </si>
  <si>
    <t>#625</t>
  </si>
  <si>
    <t>#626</t>
  </si>
  <si>
    <t>#627</t>
  </si>
  <si>
    <t>#628</t>
  </si>
  <si>
    <t>#629</t>
  </si>
  <si>
    <t>#630</t>
  </si>
  <si>
    <t>#631</t>
  </si>
  <si>
    <t>#632</t>
  </si>
  <si>
    <t>#633</t>
  </si>
  <si>
    <t>#634</t>
  </si>
  <si>
    <t>#635</t>
  </si>
  <si>
    <t>#636</t>
  </si>
  <si>
    <t>#637</t>
  </si>
  <si>
    <t>#638</t>
  </si>
  <si>
    <t>#639</t>
  </si>
  <si>
    <t>#640</t>
  </si>
  <si>
    <t>#641</t>
  </si>
  <si>
    <t>#642</t>
  </si>
  <si>
    <t>#643</t>
  </si>
  <si>
    <t>#644</t>
  </si>
  <si>
    <t>#645</t>
  </si>
  <si>
    <t>#646</t>
  </si>
  <si>
    <t>#647</t>
  </si>
  <si>
    <t>#648</t>
  </si>
  <si>
    <t>#649</t>
  </si>
  <si>
    <t>#650</t>
  </si>
  <si>
    <t>#651</t>
  </si>
  <si>
    <t>#652</t>
  </si>
  <si>
    <t>#653</t>
  </si>
  <si>
    <t>#654</t>
  </si>
  <si>
    <t>#655</t>
  </si>
  <si>
    <t>#656</t>
  </si>
  <si>
    <t>#657</t>
  </si>
  <si>
    <t>#658</t>
  </si>
  <si>
    <t>#659</t>
  </si>
  <si>
    <t>#660</t>
  </si>
  <si>
    <t>#661</t>
  </si>
  <si>
    <t>#662</t>
  </si>
  <si>
    <t>#663</t>
  </si>
  <si>
    <t>#664</t>
  </si>
  <si>
    <t>#665</t>
  </si>
  <si>
    <t>#666</t>
  </si>
  <si>
    <t>#667</t>
  </si>
  <si>
    <t>#668</t>
  </si>
  <si>
    <t>#669</t>
  </si>
  <si>
    <t>#670</t>
  </si>
  <si>
    <t>#671</t>
  </si>
  <si>
    <t>#672</t>
  </si>
  <si>
    <t>#673</t>
  </si>
  <si>
    <t>#674</t>
  </si>
  <si>
    <t>#675</t>
  </si>
  <si>
    <t>0819</t>
  </si>
  <si>
    <t>#676</t>
  </si>
  <si>
    <t>#677</t>
  </si>
  <si>
    <t>#678</t>
  </si>
  <si>
    <t>#679</t>
  </si>
  <si>
    <t>#680</t>
  </si>
  <si>
    <t>#681</t>
  </si>
  <si>
    <t>#682</t>
  </si>
  <si>
    <t>#683</t>
  </si>
  <si>
    <t>#684</t>
  </si>
  <si>
    <t>#685</t>
  </si>
  <si>
    <t>#686</t>
  </si>
  <si>
    <t>#687</t>
  </si>
  <si>
    <t>#688</t>
  </si>
  <si>
    <t>#689</t>
  </si>
  <si>
    <t>#690</t>
  </si>
  <si>
    <t>#691</t>
  </si>
  <si>
    <t>#692</t>
  </si>
  <si>
    <t>#693</t>
  </si>
  <si>
    <t>#694</t>
  </si>
  <si>
    <t>#695</t>
  </si>
  <si>
    <t>#696</t>
  </si>
  <si>
    <t>#697</t>
  </si>
  <si>
    <t>#698</t>
  </si>
  <si>
    <t>#699</t>
  </si>
  <si>
    <t>#700</t>
  </si>
  <si>
    <t>#701</t>
  </si>
  <si>
    <t>#702</t>
  </si>
  <si>
    <t>#703</t>
  </si>
  <si>
    <t>#704</t>
  </si>
  <si>
    <t>#705</t>
  </si>
  <si>
    <t>#706</t>
  </si>
  <si>
    <t>#707</t>
  </si>
  <si>
    <t>#708</t>
  </si>
  <si>
    <t>#709</t>
  </si>
  <si>
    <t>#710</t>
  </si>
  <si>
    <t>#711</t>
  </si>
  <si>
    <t>#712</t>
  </si>
  <si>
    <t>#713</t>
  </si>
  <si>
    <t>#714</t>
  </si>
  <si>
    <t>#715</t>
  </si>
  <si>
    <t>#716</t>
  </si>
  <si>
    <t>#717</t>
  </si>
  <si>
    <t>#718</t>
  </si>
  <si>
    <t>#719</t>
  </si>
  <si>
    <t>#720</t>
  </si>
  <si>
    <t>#721</t>
  </si>
  <si>
    <t>#722</t>
  </si>
  <si>
    <t>#723</t>
  </si>
  <si>
    <t>#724</t>
  </si>
  <si>
    <t>#725</t>
  </si>
  <si>
    <t>#726</t>
  </si>
  <si>
    <t>#727</t>
  </si>
  <si>
    <t>#728</t>
  </si>
  <si>
    <t>#729</t>
  </si>
  <si>
    <t>#730</t>
  </si>
  <si>
    <t>#731</t>
  </si>
  <si>
    <t>#732</t>
  </si>
  <si>
    <t>#733</t>
  </si>
  <si>
    <t>#734</t>
  </si>
  <si>
    <t>#735</t>
  </si>
  <si>
    <t>#736</t>
  </si>
  <si>
    <t>0820</t>
  </si>
  <si>
    <t>0821</t>
  </si>
  <si>
    <t>0822</t>
  </si>
  <si>
    <t>#737</t>
  </si>
  <si>
    <t>#738</t>
  </si>
  <si>
    <t>#739</t>
  </si>
  <si>
    <t>#740</t>
  </si>
  <si>
    <t>#741</t>
  </si>
  <si>
    <t>#742</t>
  </si>
  <si>
    <t>#743</t>
  </si>
  <si>
    <t>#744</t>
  </si>
  <si>
    <t>#745</t>
  </si>
  <si>
    <t>#746</t>
  </si>
  <si>
    <t>#747</t>
  </si>
  <si>
    <t>#748</t>
  </si>
  <si>
    <t>#749</t>
  </si>
  <si>
    <t>#750</t>
  </si>
  <si>
    <t>#751</t>
  </si>
  <si>
    <t>#752</t>
  </si>
  <si>
    <t>#753</t>
  </si>
  <si>
    <t>#754</t>
  </si>
  <si>
    <t>#755</t>
  </si>
  <si>
    <t>#756</t>
  </si>
  <si>
    <t>#757</t>
  </si>
  <si>
    <t>#758</t>
  </si>
  <si>
    <t>#759</t>
  </si>
  <si>
    <t>0823</t>
  </si>
  <si>
    <t>#760</t>
  </si>
  <si>
    <t>#761</t>
  </si>
  <si>
    <t>#762</t>
  </si>
  <si>
    <t>#763</t>
  </si>
  <si>
    <t>#764</t>
  </si>
  <si>
    <t>#765</t>
  </si>
  <si>
    <t>#766</t>
  </si>
  <si>
    <t>#767</t>
  </si>
  <si>
    <t>#768</t>
  </si>
  <si>
    <t>#769</t>
  </si>
  <si>
    <t>#770</t>
  </si>
  <si>
    <t>#771</t>
  </si>
  <si>
    <t>#772</t>
  </si>
  <si>
    <t>#773</t>
  </si>
  <si>
    <t>#774</t>
  </si>
  <si>
    <t>#775</t>
  </si>
  <si>
    <t>#776</t>
  </si>
  <si>
    <t>#777</t>
  </si>
  <si>
    <t>#778</t>
  </si>
  <si>
    <t>#779</t>
  </si>
  <si>
    <t>#780</t>
  </si>
  <si>
    <t>#781</t>
  </si>
  <si>
    <t>#782</t>
  </si>
  <si>
    <t>#783</t>
  </si>
  <si>
    <t>#784</t>
  </si>
  <si>
    <t>#785</t>
  </si>
  <si>
    <t>#786</t>
  </si>
  <si>
    <t>#787</t>
  </si>
  <si>
    <t>#788</t>
  </si>
  <si>
    <t>#789</t>
  </si>
  <si>
    <t>#790</t>
  </si>
  <si>
    <t>#791</t>
  </si>
  <si>
    <t>#792</t>
  </si>
  <si>
    <t>#793</t>
  </si>
  <si>
    <t>#794</t>
  </si>
  <si>
    <t>#795</t>
  </si>
  <si>
    <t>#796</t>
  </si>
  <si>
    <t>#797</t>
  </si>
  <si>
    <t>#798</t>
  </si>
  <si>
    <t>#799</t>
  </si>
  <si>
    <t>#800</t>
  </si>
  <si>
    <t>#801</t>
  </si>
  <si>
    <t>#802</t>
  </si>
  <si>
    <t>#803</t>
  </si>
  <si>
    <t>#804</t>
  </si>
  <si>
    <t>#805</t>
  </si>
  <si>
    <t>#806</t>
  </si>
  <si>
    <t>#807</t>
  </si>
  <si>
    <t>#808</t>
  </si>
  <si>
    <t>#809</t>
  </si>
  <si>
    <t>#810</t>
  </si>
  <si>
    <t>#811</t>
  </si>
  <si>
    <t>#812</t>
  </si>
  <si>
    <t>#813</t>
  </si>
  <si>
    <t>#814</t>
  </si>
  <si>
    <t>#815</t>
  </si>
  <si>
    <t>#816</t>
  </si>
  <si>
    <t>#817</t>
  </si>
  <si>
    <t>#818</t>
  </si>
  <si>
    <t>#819</t>
  </si>
  <si>
    <t>#820</t>
  </si>
  <si>
    <t>#821</t>
  </si>
  <si>
    <t>#822</t>
  </si>
  <si>
    <t>#823</t>
  </si>
  <si>
    <t>#824</t>
  </si>
  <si>
    <t>#825</t>
  </si>
  <si>
    <t>#826</t>
  </si>
  <si>
    <t>#827</t>
  </si>
  <si>
    <t>#828</t>
  </si>
  <si>
    <t>#829</t>
  </si>
  <si>
    <t>#830</t>
  </si>
  <si>
    <t>#831</t>
  </si>
  <si>
    <t>#832</t>
  </si>
  <si>
    <t>#833</t>
  </si>
  <si>
    <t>#834</t>
  </si>
  <si>
    <t>#835</t>
  </si>
  <si>
    <t>#836</t>
  </si>
  <si>
    <t>#837</t>
  </si>
  <si>
    <t>#838</t>
  </si>
  <si>
    <t>#839</t>
  </si>
  <si>
    <t>#840</t>
  </si>
  <si>
    <t>#841</t>
  </si>
  <si>
    <t>#842</t>
  </si>
  <si>
    <t>#843</t>
  </si>
  <si>
    <t>#844</t>
  </si>
  <si>
    <t>#845</t>
  </si>
  <si>
    <t>#846</t>
  </si>
  <si>
    <t>#847</t>
  </si>
  <si>
    <t>#848</t>
  </si>
  <si>
    <t>#849</t>
  </si>
  <si>
    <t>#850</t>
  </si>
  <si>
    <t>#851</t>
  </si>
  <si>
    <t>#852</t>
  </si>
  <si>
    <t>#853</t>
  </si>
  <si>
    <t>#854</t>
  </si>
  <si>
    <t>#855</t>
  </si>
  <si>
    <t>#856</t>
  </si>
  <si>
    <t>#857</t>
  </si>
  <si>
    <t>#858</t>
  </si>
  <si>
    <t>#859</t>
  </si>
  <si>
    <t>#860</t>
  </si>
  <si>
    <t>#861</t>
  </si>
  <si>
    <t>#862</t>
  </si>
  <si>
    <t>#863</t>
  </si>
  <si>
    <t>#864</t>
  </si>
  <si>
    <t>#865</t>
  </si>
  <si>
    <t>#866</t>
  </si>
  <si>
    <t>#867</t>
  </si>
  <si>
    <t>#868</t>
  </si>
  <si>
    <t>#869</t>
  </si>
  <si>
    <t>#870</t>
  </si>
  <si>
    <t>#871</t>
  </si>
  <si>
    <t>0824</t>
    <phoneticPr fontId="1"/>
  </si>
  <si>
    <t>0825</t>
    <phoneticPr fontId="1"/>
  </si>
  <si>
    <t>0826</t>
  </si>
  <si>
    <t>#872</t>
  </si>
  <si>
    <t>#873</t>
  </si>
  <si>
    <t>#874</t>
  </si>
  <si>
    <t>#875</t>
  </si>
  <si>
    <t>#876</t>
  </si>
  <si>
    <t>#877</t>
  </si>
  <si>
    <t>0827</t>
  </si>
  <si>
    <t>#878</t>
  </si>
  <si>
    <t>#879</t>
  </si>
  <si>
    <t>#880</t>
  </si>
  <si>
    <t>#881</t>
  </si>
  <si>
    <t>#882</t>
  </si>
  <si>
    <t>#883</t>
  </si>
  <si>
    <t>#884</t>
  </si>
  <si>
    <t>#885</t>
  </si>
  <si>
    <t>#886</t>
  </si>
  <si>
    <t>#887</t>
  </si>
  <si>
    <t>#888</t>
  </si>
  <si>
    <t>#889</t>
  </si>
  <si>
    <t>#890</t>
  </si>
  <si>
    <t>#891</t>
  </si>
  <si>
    <t>#892</t>
  </si>
  <si>
    <t>#893</t>
  </si>
  <si>
    <t>#894</t>
  </si>
  <si>
    <t>#895</t>
  </si>
  <si>
    <t>#896</t>
  </si>
  <si>
    <t>#897</t>
  </si>
  <si>
    <t>#898</t>
  </si>
  <si>
    <t>#899</t>
  </si>
  <si>
    <t>#900</t>
  </si>
  <si>
    <t>#901</t>
  </si>
  <si>
    <t>#902</t>
  </si>
  <si>
    <t>#903</t>
  </si>
  <si>
    <t>#904</t>
  </si>
  <si>
    <t>#905</t>
  </si>
  <si>
    <t>#906</t>
  </si>
  <si>
    <t>0828</t>
  </si>
  <si>
    <t>#907</t>
  </si>
  <si>
    <t>#908</t>
  </si>
  <si>
    <t>#909</t>
  </si>
  <si>
    <t>#910</t>
  </si>
  <si>
    <t>#911</t>
  </si>
  <si>
    <t>#912</t>
  </si>
  <si>
    <t>#913</t>
  </si>
  <si>
    <t>#914</t>
  </si>
  <si>
    <t>#915</t>
  </si>
  <si>
    <t>0829</t>
  </si>
  <si>
    <t>#916</t>
  </si>
  <si>
    <t>#917</t>
  </si>
  <si>
    <t>#918</t>
  </si>
  <si>
    <t>#919</t>
  </si>
  <si>
    <t>#920</t>
  </si>
  <si>
    <t>#921</t>
  </si>
  <si>
    <t>0830</t>
  </si>
  <si>
    <t>#922</t>
  </si>
  <si>
    <t>#923</t>
  </si>
  <si>
    <t>#924</t>
  </si>
  <si>
    <t>#925</t>
  </si>
  <si>
    <t>#926</t>
  </si>
  <si>
    <t>#927</t>
  </si>
  <si>
    <t>#928</t>
  </si>
  <si>
    <t>#929</t>
  </si>
  <si>
    <t>#930</t>
  </si>
  <si>
    <t>#931</t>
  </si>
  <si>
    <t>#932</t>
  </si>
  <si>
    <t>#933</t>
  </si>
  <si>
    <t>#934</t>
  </si>
  <si>
    <t>#935</t>
  </si>
  <si>
    <t>#936</t>
  </si>
  <si>
    <t>#937</t>
  </si>
  <si>
    <t>#938</t>
  </si>
  <si>
    <t>#939</t>
  </si>
  <si>
    <t>#940</t>
  </si>
  <si>
    <t>#941</t>
  </si>
  <si>
    <t>#942</t>
  </si>
  <si>
    <t>#943</t>
  </si>
  <si>
    <t>#944</t>
  </si>
  <si>
    <t>#945</t>
  </si>
  <si>
    <t>#946</t>
  </si>
  <si>
    <t>#947</t>
  </si>
  <si>
    <t>#948</t>
  </si>
  <si>
    <t>#949</t>
  </si>
  <si>
    <t>#950</t>
  </si>
  <si>
    <t>#951</t>
  </si>
  <si>
    <t>#952</t>
  </si>
  <si>
    <t>#953</t>
  </si>
  <si>
    <t>#954</t>
  </si>
  <si>
    <t>#955</t>
  </si>
  <si>
    <t>#956</t>
  </si>
  <si>
    <t>#957</t>
  </si>
  <si>
    <t>#958</t>
  </si>
  <si>
    <t>#959</t>
  </si>
  <si>
    <t>#960</t>
  </si>
  <si>
    <t>#961</t>
  </si>
  <si>
    <t>#962</t>
  </si>
  <si>
    <t>#963</t>
  </si>
  <si>
    <t>#964</t>
  </si>
  <si>
    <t>#965</t>
  </si>
  <si>
    <t>#966</t>
  </si>
  <si>
    <t>#967</t>
  </si>
  <si>
    <t>#968</t>
  </si>
  <si>
    <t>#969</t>
  </si>
  <si>
    <t>#970</t>
  </si>
  <si>
    <t>#971</t>
  </si>
  <si>
    <t>#972</t>
  </si>
  <si>
    <t>0831</t>
  </si>
  <si>
    <t>#973</t>
  </si>
  <si>
    <t>#974</t>
  </si>
  <si>
    <t>#975</t>
  </si>
  <si>
    <t>0901</t>
    <phoneticPr fontId="1"/>
  </si>
  <si>
    <t>#976</t>
  </si>
  <si>
    <t>#977</t>
  </si>
  <si>
    <t>#978</t>
  </si>
  <si>
    <t>#979</t>
  </si>
  <si>
    <t>#980</t>
  </si>
  <si>
    <t>#981</t>
  </si>
  <si>
    <t>#982</t>
  </si>
  <si>
    <t>#983</t>
  </si>
  <si>
    <t>#984</t>
  </si>
  <si>
    <t>#985</t>
  </si>
  <si>
    <t>#986</t>
  </si>
  <si>
    <t>#987</t>
  </si>
  <si>
    <t>#988</t>
  </si>
  <si>
    <t>#989</t>
  </si>
  <si>
    <t>#990</t>
  </si>
  <si>
    <t>0902</t>
  </si>
  <si>
    <t>#991</t>
  </si>
  <si>
    <t>#992</t>
  </si>
  <si>
    <t>#993</t>
  </si>
  <si>
    <t>#994</t>
  </si>
  <si>
    <t>#995</t>
  </si>
  <si>
    <t>#996</t>
  </si>
  <si>
    <t>#997</t>
  </si>
  <si>
    <t>#998</t>
  </si>
  <si>
    <t>#999</t>
  </si>
  <si>
    <t>#1000</t>
  </si>
  <si>
    <t>0903</t>
  </si>
  <si>
    <t>#1001</t>
  </si>
  <si>
    <t>#1002</t>
  </si>
  <si>
    <t>0904</t>
  </si>
  <si>
    <t>#1003</t>
  </si>
  <si>
    <t>#1004</t>
  </si>
  <si>
    <t>#1005</t>
  </si>
  <si>
    <t>#1006</t>
  </si>
  <si>
    <t>#1007</t>
  </si>
  <si>
    <t>#1008</t>
  </si>
  <si>
    <t>#1009</t>
  </si>
  <si>
    <t>#1010</t>
  </si>
  <si>
    <t>#1011</t>
  </si>
  <si>
    <t>#1012</t>
  </si>
  <si>
    <t>0905</t>
  </si>
  <si>
    <t>#1013</t>
  </si>
  <si>
    <t>#1014</t>
  </si>
  <si>
    <t>#1015</t>
  </si>
  <si>
    <t>#1016</t>
  </si>
  <si>
    <t>#1017</t>
  </si>
  <si>
    <t>#1018</t>
  </si>
  <si>
    <t>#1019</t>
  </si>
  <si>
    <t>#1020</t>
  </si>
  <si>
    <t>#1021</t>
  </si>
  <si>
    <t>#1022</t>
  </si>
  <si>
    <t>0906</t>
  </si>
  <si>
    <t>#1023</t>
  </si>
  <si>
    <t>#1024</t>
  </si>
  <si>
    <t>#1025</t>
  </si>
  <si>
    <t>#1026</t>
  </si>
  <si>
    <t>#1027</t>
  </si>
  <si>
    <t>#1028</t>
  </si>
  <si>
    <t>#1029</t>
  </si>
  <si>
    <t>#1030</t>
  </si>
  <si>
    <t>#1031</t>
  </si>
  <si>
    <t>#1032</t>
  </si>
  <si>
    <t>0907</t>
  </si>
  <si>
    <t>#1033</t>
  </si>
  <si>
    <t>#1034</t>
  </si>
  <si>
    <t>#1035</t>
  </si>
  <si>
    <t>#1036</t>
  </si>
  <si>
    <t>#1037</t>
  </si>
  <si>
    <t>#1038</t>
  </si>
  <si>
    <t>#1039</t>
  </si>
  <si>
    <t>#1040</t>
  </si>
  <si>
    <t>#1041</t>
  </si>
  <si>
    <t>#1042</t>
  </si>
  <si>
    <t>#1043</t>
  </si>
  <si>
    <t>#1044</t>
  </si>
  <si>
    <t>#1045</t>
  </si>
  <si>
    <t>#1046</t>
  </si>
  <si>
    <t>#1047</t>
  </si>
  <si>
    <t>#1048</t>
  </si>
  <si>
    <t>#1049</t>
  </si>
  <si>
    <t>#1050</t>
  </si>
  <si>
    <t>#1051</t>
  </si>
  <si>
    <t>#1052</t>
  </si>
  <si>
    <t>#1053</t>
  </si>
  <si>
    <t>#1054</t>
  </si>
  <si>
    <t>#1055</t>
  </si>
  <si>
    <t>#1056</t>
  </si>
  <si>
    <t>#1057</t>
  </si>
  <si>
    <t>#1058</t>
  </si>
  <si>
    <t>#1059</t>
  </si>
  <si>
    <t>#1060</t>
  </si>
  <si>
    <t>#1061</t>
  </si>
  <si>
    <t>#1062</t>
  </si>
  <si>
    <t>#1063</t>
  </si>
  <si>
    <t>#1064</t>
  </si>
  <si>
    <t>#1065</t>
  </si>
  <si>
    <t>#1066</t>
  </si>
  <si>
    <t>#1067</t>
  </si>
  <si>
    <t>#1068</t>
  </si>
  <si>
    <t>#1069</t>
  </si>
  <si>
    <t>#1070</t>
  </si>
  <si>
    <t>#1071</t>
  </si>
  <si>
    <t>#1072</t>
  </si>
  <si>
    <t>#1073</t>
  </si>
  <si>
    <t>#1074</t>
  </si>
  <si>
    <t>#1075</t>
  </si>
  <si>
    <t>#1076</t>
  </si>
  <si>
    <t>0907</t>
    <phoneticPr fontId="1"/>
  </si>
  <si>
    <t>0908</t>
  </si>
  <si>
    <t>#1077</t>
  </si>
  <si>
    <t>#1078</t>
  </si>
  <si>
    <t>#1079</t>
  </si>
  <si>
    <t>#1080</t>
  </si>
  <si>
    <t>#1081</t>
  </si>
  <si>
    <t>#1082</t>
  </si>
  <si>
    <t>#1083</t>
  </si>
  <si>
    <t>#1084</t>
  </si>
  <si>
    <t>#1085</t>
  </si>
  <si>
    <t>#1086</t>
  </si>
  <si>
    <t>#1087</t>
  </si>
  <si>
    <t>#1088</t>
  </si>
  <si>
    <t>#1089</t>
  </si>
  <si>
    <t>#1090</t>
  </si>
  <si>
    <t>0909</t>
  </si>
  <si>
    <t>#1091</t>
  </si>
  <si>
    <t>#1092</t>
  </si>
  <si>
    <t>0910</t>
  </si>
  <si>
    <t>#1093</t>
  </si>
  <si>
    <t>#1094</t>
  </si>
  <si>
    <t>#1095</t>
  </si>
  <si>
    <t>#1096</t>
  </si>
  <si>
    <t>#1097</t>
  </si>
  <si>
    <t>#1098</t>
  </si>
  <si>
    <t>#1099</t>
  </si>
  <si>
    <t>#1100</t>
  </si>
  <si>
    <t>#1101</t>
  </si>
  <si>
    <t>#1102</t>
  </si>
  <si>
    <t>#1103</t>
  </si>
  <si>
    <t>#1104</t>
  </si>
  <si>
    <t>#1105</t>
  </si>
  <si>
    <t>#1106</t>
  </si>
  <si>
    <t>#1107</t>
  </si>
  <si>
    <t>#1108</t>
  </si>
  <si>
    <t>#1109</t>
  </si>
  <si>
    <t>#1110</t>
  </si>
  <si>
    <t>#1111</t>
  </si>
  <si>
    <t>#1112</t>
  </si>
  <si>
    <t>#1113</t>
  </si>
  <si>
    <t>#1114</t>
  </si>
  <si>
    <t>#1115</t>
  </si>
  <si>
    <t>#1116</t>
  </si>
  <si>
    <t>#1117</t>
  </si>
  <si>
    <t>0911</t>
  </si>
  <si>
    <t>#1118</t>
  </si>
  <si>
    <t>0912</t>
  </si>
  <si>
    <t>#1119</t>
  </si>
  <si>
    <t>#1120</t>
  </si>
  <si>
    <t>0913</t>
  </si>
  <si>
    <t>#1121</t>
  </si>
  <si>
    <t>#1122</t>
  </si>
  <si>
    <t>#1123</t>
  </si>
  <si>
    <t>#1124</t>
  </si>
  <si>
    <t>#1125</t>
  </si>
  <si>
    <t>#1126</t>
  </si>
  <si>
    <t>#1127</t>
  </si>
  <si>
    <t>#1128</t>
  </si>
  <si>
    <t>#1129</t>
  </si>
  <si>
    <t>#1130</t>
  </si>
  <si>
    <t>#1131</t>
  </si>
  <si>
    <t>#1132</t>
  </si>
  <si>
    <t>#1133</t>
  </si>
  <si>
    <t>#1134</t>
  </si>
  <si>
    <t>#1135</t>
  </si>
  <si>
    <t>#1136</t>
  </si>
  <si>
    <t>#1137</t>
  </si>
  <si>
    <t>#1138</t>
  </si>
  <si>
    <t>#1139</t>
  </si>
  <si>
    <t>#1140</t>
  </si>
  <si>
    <t>#1141</t>
  </si>
  <si>
    <t>#1142</t>
  </si>
  <si>
    <t>#1143</t>
  </si>
  <si>
    <t>#1144</t>
  </si>
  <si>
    <t>#1145</t>
  </si>
  <si>
    <t>#1146</t>
  </si>
  <si>
    <t>#1147</t>
  </si>
  <si>
    <t>#1148</t>
  </si>
  <si>
    <t>0914</t>
  </si>
  <si>
    <t>#1149</t>
  </si>
  <si>
    <t>#1150</t>
  </si>
  <si>
    <t>#1151</t>
  </si>
  <si>
    <t>#1152</t>
  </si>
  <si>
    <t>#1153</t>
  </si>
  <si>
    <t>#1154</t>
  </si>
  <si>
    <t>#1155</t>
  </si>
  <si>
    <t>#1156</t>
  </si>
  <si>
    <t>#1157</t>
  </si>
  <si>
    <t>#1158</t>
  </si>
  <si>
    <t>#1159</t>
  </si>
  <si>
    <t>#1160</t>
  </si>
  <si>
    <t>#1161</t>
  </si>
  <si>
    <t>#1162</t>
  </si>
  <si>
    <t>#1163</t>
  </si>
  <si>
    <t>#1164</t>
  </si>
  <si>
    <t>#1165</t>
  </si>
  <si>
    <t>#1166</t>
  </si>
  <si>
    <t>#1167</t>
  </si>
  <si>
    <t>#1168</t>
  </si>
  <si>
    <t>#1169</t>
  </si>
  <si>
    <t>#1170</t>
  </si>
  <si>
    <t>#1171</t>
  </si>
  <si>
    <t>#1172</t>
  </si>
  <si>
    <t>0915</t>
  </si>
  <si>
    <t>#1173</t>
  </si>
  <si>
    <t>#1174</t>
  </si>
  <si>
    <t>#1175</t>
  </si>
  <si>
    <t>#1176</t>
  </si>
  <si>
    <t>#1177</t>
  </si>
  <si>
    <t>#1178</t>
  </si>
  <si>
    <t>#1179</t>
  </si>
  <si>
    <t>#1180</t>
  </si>
  <si>
    <t>#1181</t>
  </si>
  <si>
    <t>#1182</t>
  </si>
  <si>
    <t>#1183</t>
  </si>
  <si>
    <t>#1184</t>
  </si>
  <si>
    <t>#1185</t>
  </si>
  <si>
    <t>#1186</t>
  </si>
  <si>
    <t>#1187</t>
  </si>
  <si>
    <t>#1188</t>
  </si>
  <si>
    <t>#1189</t>
  </si>
  <si>
    <t>#1190</t>
  </si>
  <si>
    <t>#1191</t>
  </si>
  <si>
    <t>#1192</t>
  </si>
  <si>
    <t>#1193</t>
  </si>
  <si>
    <t>#1194</t>
  </si>
  <si>
    <t>#1195</t>
  </si>
  <si>
    <t>#1196</t>
  </si>
  <si>
    <t>#1197</t>
  </si>
  <si>
    <t>#1198</t>
  </si>
  <si>
    <t>#1199</t>
  </si>
  <si>
    <t>#1200</t>
  </si>
  <si>
    <t>#1201</t>
  </si>
  <si>
    <t>#1202</t>
  </si>
  <si>
    <t>#1203</t>
  </si>
  <si>
    <t>#1204</t>
  </si>
  <si>
    <t>#1205</t>
  </si>
  <si>
    <t>#1206</t>
  </si>
  <si>
    <t>#1207</t>
  </si>
  <si>
    <t>#1208</t>
  </si>
  <si>
    <t>#1209</t>
  </si>
  <si>
    <t>#1210</t>
  </si>
  <si>
    <t>#1211</t>
  </si>
  <si>
    <t>#1212</t>
  </si>
  <si>
    <t>#1213</t>
  </si>
  <si>
    <t>#1214</t>
  </si>
  <si>
    <t>#1215</t>
  </si>
  <si>
    <t>#1216</t>
  </si>
  <si>
    <t>#1217</t>
  </si>
  <si>
    <t>#1218</t>
  </si>
  <si>
    <t>#1219</t>
  </si>
  <si>
    <t>#1220</t>
  </si>
  <si>
    <t>#1221</t>
  </si>
  <si>
    <t>#1222</t>
  </si>
  <si>
    <t>#1223</t>
  </si>
  <si>
    <t>#1224</t>
  </si>
  <si>
    <t>#1225</t>
  </si>
  <si>
    <t>#1226</t>
  </si>
  <si>
    <t>#1227</t>
  </si>
  <si>
    <t>#1228</t>
  </si>
  <si>
    <t>#1229</t>
  </si>
  <si>
    <t>#1230</t>
  </si>
  <si>
    <t>#1231</t>
  </si>
  <si>
    <t>#1232</t>
  </si>
  <si>
    <t>0916</t>
  </si>
  <si>
    <t>#1233</t>
  </si>
  <si>
    <t>#1234</t>
  </si>
  <si>
    <t>#1235</t>
  </si>
  <si>
    <t>#1236</t>
  </si>
  <si>
    <t>#1237</t>
  </si>
  <si>
    <t>#1238</t>
  </si>
  <si>
    <t>#1239</t>
  </si>
  <si>
    <t>#1240</t>
  </si>
  <si>
    <t>#1241</t>
  </si>
  <si>
    <t>#1242</t>
  </si>
  <si>
    <t>#1243</t>
  </si>
  <si>
    <t>#1244</t>
  </si>
  <si>
    <t>#1245</t>
  </si>
  <si>
    <t>#1246</t>
  </si>
  <si>
    <t>#1247</t>
  </si>
  <si>
    <t>#1248</t>
  </si>
  <si>
    <t>#1249</t>
  </si>
  <si>
    <t>#1250</t>
  </si>
  <si>
    <t>#1251</t>
  </si>
  <si>
    <t>#1252</t>
  </si>
  <si>
    <t>#1253</t>
  </si>
  <si>
    <t>#1254</t>
  </si>
  <si>
    <t>#1255</t>
  </si>
  <si>
    <t>0917</t>
  </si>
  <si>
    <t>#1256</t>
  </si>
  <si>
    <t>#1257</t>
  </si>
  <si>
    <t>#1258</t>
  </si>
  <si>
    <t>#1259</t>
  </si>
  <si>
    <t>#1260</t>
  </si>
  <si>
    <t>0918</t>
  </si>
  <si>
    <t>#1261</t>
  </si>
  <si>
    <t>#1262</t>
  </si>
  <si>
    <t>#1263</t>
  </si>
  <si>
    <t>0919</t>
  </si>
  <si>
    <t>#1264</t>
  </si>
  <si>
    <t>#1265</t>
  </si>
  <si>
    <t>#1266</t>
  </si>
  <si>
    <t>#1267</t>
  </si>
  <si>
    <t>#1268</t>
  </si>
  <si>
    <t>#1269</t>
  </si>
  <si>
    <t>0920</t>
  </si>
  <si>
    <t>#1270</t>
  </si>
  <si>
    <t>#1271</t>
  </si>
  <si>
    <t>#1272</t>
  </si>
  <si>
    <t>#1273</t>
  </si>
  <si>
    <t>#1274</t>
  </si>
  <si>
    <t>#1275</t>
  </si>
  <si>
    <t>#1276</t>
  </si>
  <si>
    <t>#1277</t>
  </si>
  <si>
    <t>0921</t>
  </si>
  <si>
    <t>#1278</t>
  </si>
  <si>
    <t>#1279</t>
  </si>
  <si>
    <t>#1280</t>
  </si>
  <si>
    <t>#1281</t>
  </si>
  <si>
    <t>#1282</t>
  </si>
  <si>
    <t>#1283</t>
  </si>
  <si>
    <t>#1284</t>
  </si>
  <si>
    <t>#1285</t>
  </si>
  <si>
    <t>#1286</t>
  </si>
  <si>
    <t>#1287</t>
  </si>
  <si>
    <t>#1288</t>
  </si>
  <si>
    <t>#1289</t>
  </si>
  <si>
    <t>#1290</t>
  </si>
  <si>
    <t>#1291</t>
  </si>
  <si>
    <t>#1292</t>
  </si>
  <si>
    <t>#1293</t>
  </si>
  <si>
    <t>#1294</t>
  </si>
  <si>
    <t>#1295</t>
  </si>
  <si>
    <t>#1296</t>
  </si>
  <si>
    <t>#1297</t>
  </si>
  <si>
    <t>#1298</t>
  </si>
  <si>
    <t>#1299</t>
  </si>
  <si>
    <t>0922</t>
  </si>
  <si>
    <t>#1300</t>
  </si>
  <si>
    <t>#1301</t>
  </si>
  <si>
    <t>#1302</t>
  </si>
  <si>
    <t>0923</t>
  </si>
  <si>
    <t>0924</t>
  </si>
  <si>
    <t>#1303</t>
  </si>
  <si>
    <t>#1304</t>
  </si>
  <si>
    <t>#1305</t>
  </si>
  <si>
    <t>#1306</t>
  </si>
  <si>
    <t>#1307</t>
  </si>
  <si>
    <t>#1308</t>
  </si>
  <si>
    <t>#1309</t>
  </si>
  <si>
    <t>#1310</t>
  </si>
  <si>
    <t>#1311</t>
  </si>
  <si>
    <t>#1312</t>
  </si>
  <si>
    <t>#1313</t>
  </si>
  <si>
    <t>#1314</t>
  </si>
  <si>
    <t>#1315</t>
  </si>
  <si>
    <t>#1316</t>
  </si>
  <si>
    <t>#1317</t>
  </si>
  <si>
    <t>#1318</t>
  </si>
  <si>
    <t>#1319</t>
  </si>
  <si>
    <t>#1320</t>
  </si>
  <si>
    <t>#1321</t>
  </si>
  <si>
    <t>#1322</t>
  </si>
  <si>
    <t>#1323</t>
  </si>
  <si>
    <t>#1324</t>
  </si>
  <si>
    <t>#1325</t>
  </si>
  <si>
    <t>#1326</t>
  </si>
  <si>
    <t>#1327</t>
  </si>
  <si>
    <t>#1328</t>
  </si>
  <si>
    <t>#1329</t>
  </si>
  <si>
    <t>#1330</t>
  </si>
  <si>
    <t>#1331</t>
  </si>
  <si>
    <t>#1332</t>
  </si>
  <si>
    <t>#1333</t>
  </si>
  <si>
    <t>#1334</t>
  </si>
  <si>
    <t>#1335</t>
  </si>
  <si>
    <t>#1336</t>
  </si>
  <si>
    <t>#1337</t>
  </si>
  <si>
    <t>#1338</t>
  </si>
  <si>
    <t>0926</t>
    <phoneticPr fontId="1"/>
  </si>
  <si>
    <t>0927</t>
  </si>
  <si>
    <t>#1339</t>
  </si>
  <si>
    <t>#1340</t>
  </si>
  <si>
    <t>#1341</t>
  </si>
  <si>
    <t>#1342</t>
  </si>
  <si>
    <t>#1343</t>
  </si>
  <si>
    <t>#1344</t>
  </si>
  <si>
    <t>#1345</t>
  </si>
  <si>
    <t>#1346</t>
  </si>
  <si>
    <t>#1347</t>
  </si>
  <si>
    <t>#1348</t>
  </si>
  <si>
    <t>#1349</t>
  </si>
  <si>
    <t>#1350</t>
  </si>
  <si>
    <t>#1351</t>
  </si>
  <si>
    <t>#1352</t>
  </si>
  <si>
    <t>#1353</t>
  </si>
  <si>
    <t>#1354</t>
  </si>
  <si>
    <t>#1355</t>
  </si>
  <si>
    <t>#1356</t>
  </si>
  <si>
    <t>#1357</t>
  </si>
  <si>
    <t>#1358</t>
  </si>
  <si>
    <t>#1359</t>
  </si>
  <si>
    <t>#1360</t>
  </si>
  <si>
    <t>#1361</t>
  </si>
  <si>
    <t>#1362</t>
  </si>
  <si>
    <t>#1363</t>
  </si>
  <si>
    <t>#1364</t>
  </si>
  <si>
    <t>#1365</t>
  </si>
  <si>
    <t>#1366</t>
  </si>
  <si>
    <t>#1367</t>
  </si>
  <si>
    <t>#1368</t>
  </si>
  <si>
    <t>#1369</t>
  </si>
  <si>
    <t>#1370</t>
  </si>
  <si>
    <t>#1371</t>
  </si>
  <si>
    <t>#1372</t>
  </si>
  <si>
    <t>#1373</t>
  </si>
  <si>
    <t>#1374</t>
  </si>
  <si>
    <t>#1375</t>
  </si>
  <si>
    <t>0928</t>
    <phoneticPr fontId="1"/>
  </si>
  <si>
    <t>#1376</t>
  </si>
  <si>
    <t>#1377</t>
  </si>
  <si>
    <t>#1378</t>
  </si>
  <si>
    <t>#1379</t>
  </si>
  <si>
    <t>0929</t>
  </si>
  <si>
    <t>#1380</t>
  </si>
  <si>
    <t>#1381</t>
  </si>
  <si>
    <t>#1382</t>
  </si>
  <si>
    <t>#1383</t>
  </si>
  <si>
    <t>#1384</t>
  </si>
  <si>
    <t>#1385</t>
  </si>
  <si>
    <t>#1386</t>
  </si>
  <si>
    <t>#1387</t>
  </si>
  <si>
    <t>0930</t>
  </si>
  <si>
    <t>#1388</t>
  </si>
  <si>
    <t>#1389</t>
  </si>
  <si>
    <t>#1390</t>
  </si>
  <si>
    <t>#1391</t>
  </si>
  <si>
    <t>#1392</t>
  </si>
  <si>
    <t>#1393</t>
  </si>
  <si>
    <t>#1394</t>
  </si>
  <si>
    <t>#1395</t>
  </si>
  <si>
    <t>#1396</t>
  </si>
  <si>
    <t>#1397</t>
  </si>
  <si>
    <t>1001</t>
    <phoneticPr fontId="1"/>
  </si>
  <si>
    <t>#1398</t>
  </si>
  <si>
    <t>#1399</t>
  </si>
  <si>
    <t>#1400</t>
  </si>
  <si>
    <t>#1401</t>
  </si>
  <si>
    <t>#1402</t>
  </si>
  <si>
    <t>#1403</t>
  </si>
  <si>
    <t>#1404</t>
  </si>
  <si>
    <t>#1405</t>
  </si>
  <si>
    <t>1002</t>
  </si>
  <si>
    <t>#1406</t>
  </si>
  <si>
    <t>#1407</t>
  </si>
  <si>
    <t>#1408</t>
  </si>
  <si>
    <t>#1409</t>
  </si>
  <si>
    <t>#1410</t>
  </si>
  <si>
    <t>#1411</t>
  </si>
  <si>
    <t>1004</t>
    <phoneticPr fontId="1"/>
  </si>
  <si>
    <t>#1412</t>
  </si>
  <si>
    <t>#1413</t>
  </si>
  <si>
    <t>#1414</t>
  </si>
  <si>
    <t>#1415</t>
  </si>
  <si>
    <t>#1416</t>
  </si>
  <si>
    <t>#1417</t>
  </si>
  <si>
    <t>#1418</t>
  </si>
  <si>
    <t>#1419</t>
  </si>
  <si>
    <t>#1420</t>
  </si>
  <si>
    <t>#1421</t>
  </si>
  <si>
    <t>#1422</t>
  </si>
  <si>
    <t>#1423</t>
  </si>
  <si>
    <t>#1424</t>
  </si>
  <si>
    <t>#1425</t>
  </si>
  <si>
    <t>#1426</t>
  </si>
  <si>
    <t>#1427</t>
  </si>
  <si>
    <t>#1428</t>
  </si>
  <si>
    <t>#1429</t>
  </si>
  <si>
    <t>#1430</t>
  </si>
  <si>
    <t>1005</t>
  </si>
  <si>
    <t>#1431</t>
  </si>
  <si>
    <t>#1432</t>
  </si>
  <si>
    <t>#1433</t>
  </si>
  <si>
    <t>#1434</t>
  </si>
  <si>
    <t>#1435</t>
  </si>
  <si>
    <t>#1436</t>
  </si>
  <si>
    <t>#1437</t>
  </si>
  <si>
    <t>#1438</t>
  </si>
  <si>
    <t>#1439</t>
  </si>
  <si>
    <t>1006</t>
  </si>
  <si>
    <t>#1440</t>
  </si>
  <si>
    <t>#1441</t>
  </si>
  <si>
    <t>#1442</t>
  </si>
  <si>
    <t>#1443</t>
  </si>
  <si>
    <t>#1444</t>
  </si>
  <si>
    <t>#1445</t>
  </si>
  <si>
    <t>#1446</t>
  </si>
  <si>
    <t>#1447</t>
  </si>
  <si>
    <t>1007</t>
  </si>
  <si>
    <t>#1448</t>
  </si>
  <si>
    <t>#1449</t>
  </si>
  <si>
    <t>#1450</t>
  </si>
  <si>
    <t>#1451</t>
  </si>
  <si>
    <t>#1452</t>
  </si>
  <si>
    <t>#1453</t>
  </si>
  <si>
    <t>#1454</t>
  </si>
  <si>
    <t>#1455</t>
  </si>
  <si>
    <t>#1456</t>
  </si>
  <si>
    <t>#1457</t>
  </si>
  <si>
    <t>#1458</t>
  </si>
  <si>
    <t>#1459</t>
  </si>
  <si>
    <t>#1460</t>
  </si>
  <si>
    <t>#1461</t>
  </si>
  <si>
    <t>1008</t>
  </si>
  <si>
    <t>#1462</t>
  </si>
  <si>
    <t>1009</t>
  </si>
  <si>
    <t>#1463</t>
  </si>
  <si>
    <t>#1464</t>
  </si>
  <si>
    <t>1010</t>
  </si>
  <si>
    <t>#1465</t>
  </si>
  <si>
    <t>#1466</t>
  </si>
  <si>
    <t>#1467</t>
  </si>
  <si>
    <t>#1468</t>
  </si>
  <si>
    <t>#1469</t>
  </si>
  <si>
    <t>#1470</t>
  </si>
  <si>
    <t>1011</t>
  </si>
  <si>
    <t>#1471</t>
  </si>
  <si>
    <t>#1472</t>
  </si>
  <si>
    <t>#1473</t>
  </si>
  <si>
    <t>#1474</t>
  </si>
  <si>
    <t>#1475</t>
  </si>
  <si>
    <t>#1476</t>
  </si>
  <si>
    <t>1012</t>
  </si>
  <si>
    <t>#1477</t>
  </si>
  <si>
    <t>#1478</t>
  </si>
  <si>
    <t>#1479</t>
  </si>
  <si>
    <t>#1480</t>
  </si>
  <si>
    <t>#1481</t>
  </si>
  <si>
    <t>#1482</t>
  </si>
  <si>
    <t>#1483</t>
  </si>
  <si>
    <t>#1484</t>
  </si>
  <si>
    <t>#1485</t>
  </si>
  <si>
    <t>#1486</t>
  </si>
  <si>
    <t>#1487</t>
  </si>
  <si>
    <t>#1488</t>
  </si>
  <si>
    <t>#1489</t>
  </si>
  <si>
    <t>#1490</t>
  </si>
  <si>
    <t>#1491</t>
  </si>
  <si>
    <t>#1492</t>
  </si>
  <si>
    <t>#1493</t>
  </si>
  <si>
    <t>#1494</t>
  </si>
  <si>
    <t>#1495</t>
  </si>
  <si>
    <t>#1496</t>
  </si>
  <si>
    <t>#1497</t>
  </si>
  <si>
    <t>#1498</t>
  </si>
  <si>
    <t>#1499</t>
  </si>
  <si>
    <t>#1500</t>
  </si>
  <si>
    <t>1013</t>
  </si>
  <si>
    <t>#1501</t>
  </si>
  <si>
    <t>#1502</t>
  </si>
  <si>
    <t>#1503</t>
  </si>
  <si>
    <t>#1504</t>
  </si>
  <si>
    <t>#1505</t>
  </si>
  <si>
    <t>#1506</t>
  </si>
  <si>
    <t>#1507</t>
  </si>
  <si>
    <t>#1508</t>
  </si>
  <si>
    <t>#1509</t>
  </si>
  <si>
    <t>1013</t>
    <phoneticPr fontId="1"/>
  </si>
  <si>
    <t>#1510</t>
  </si>
  <si>
    <t>#1511</t>
  </si>
  <si>
    <t>1014</t>
  </si>
  <si>
    <t>#1512</t>
  </si>
  <si>
    <t>#1513</t>
  </si>
  <si>
    <t>#1514</t>
  </si>
  <si>
    <t>#1515</t>
  </si>
  <si>
    <t>#1516</t>
  </si>
  <si>
    <t>#1517</t>
  </si>
  <si>
    <t>#1518</t>
  </si>
  <si>
    <t>1015</t>
  </si>
  <si>
    <t>#1519</t>
  </si>
  <si>
    <t>#1520</t>
  </si>
  <si>
    <t>#1521</t>
  </si>
  <si>
    <t>#1522</t>
  </si>
  <si>
    <t>#1523</t>
  </si>
  <si>
    <t>#1524</t>
  </si>
  <si>
    <t>#1525</t>
  </si>
  <si>
    <t>#1526</t>
  </si>
  <si>
    <t>#1527</t>
  </si>
  <si>
    <t>#1528</t>
  </si>
  <si>
    <t>#1529</t>
  </si>
  <si>
    <t>1019</t>
    <phoneticPr fontId="1"/>
  </si>
  <si>
    <t>1020</t>
  </si>
  <si>
    <t>1021</t>
  </si>
  <si>
    <t>#1530</t>
  </si>
  <si>
    <t>#1531</t>
  </si>
  <si>
    <t>1022</t>
  </si>
  <si>
    <t>#1532</t>
  </si>
  <si>
    <t>#1533</t>
  </si>
  <si>
    <t>#1534</t>
  </si>
  <si>
    <t>#1535</t>
  </si>
  <si>
    <t>#1536</t>
  </si>
  <si>
    <t>#1537</t>
  </si>
  <si>
    <t>#1538</t>
  </si>
  <si>
    <t>#1539</t>
  </si>
  <si>
    <t>1024</t>
    <phoneticPr fontId="1"/>
  </si>
  <si>
    <t>#1540</t>
  </si>
  <si>
    <t>#1541</t>
  </si>
  <si>
    <t>1025</t>
  </si>
  <si>
    <t>#1542</t>
  </si>
  <si>
    <t>#1543</t>
  </si>
  <si>
    <t>#1544</t>
  </si>
  <si>
    <t>#1545</t>
  </si>
  <si>
    <t>#1546</t>
  </si>
  <si>
    <t>#1547</t>
  </si>
  <si>
    <t>#1548</t>
  </si>
  <si>
    <t>#1549</t>
  </si>
  <si>
    <t>#1550</t>
  </si>
  <si>
    <t>1026</t>
  </si>
  <si>
    <t>#1551</t>
  </si>
  <si>
    <t>#1552</t>
  </si>
  <si>
    <t>#1553</t>
  </si>
  <si>
    <t>#1554</t>
  </si>
  <si>
    <t>#1555</t>
  </si>
  <si>
    <t>#1556</t>
  </si>
  <si>
    <t>#1557</t>
  </si>
  <si>
    <t>#1558</t>
  </si>
  <si>
    <t>#1559</t>
  </si>
  <si>
    <t>#1560</t>
  </si>
  <si>
    <t>#1561</t>
  </si>
  <si>
    <t>#1562</t>
  </si>
  <si>
    <t>#1563</t>
  </si>
  <si>
    <t>#1564</t>
  </si>
  <si>
    <t>#1565</t>
  </si>
  <si>
    <t>#1566</t>
  </si>
  <si>
    <t>#1567</t>
  </si>
  <si>
    <t>#1568</t>
  </si>
  <si>
    <t>1027</t>
  </si>
  <si>
    <t>#1569</t>
  </si>
  <si>
    <t>#1570</t>
  </si>
  <si>
    <t>1028</t>
  </si>
  <si>
    <t>#1571</t>
  </si>
  <si>
    <t>#1572</t>
  </si>
  <si>
    <t>#1573</t>
  </si>
  <si>
    <t>#1574</t>
  </si>
  <si>
    <t>#1575</t>
  </si>
  <si>
    <t>#1576</t>
  </si>
  <si>
    <t>#1577</t>
  </si>
  <si>
    <t>#1578</t>
  </si>
  <si>
    <t>1029</t>
  </si>
  <si>
    <t>#1579</t>
  </si>
  <si>
    <t>#1580</t>
  </si>
  <si>
    <t>#1581</t>
  </si>
  <si>
    <t>#1582</t>
  </si>
  <si>
    <t>#1583</t>
  </si>
  <si>
    <t>#1584</t>
  </si>
  <si>
    <t>1030</t>
  </si>
  <si>
    <t>#1585</t>
  </si>
  <si>
    <t>Q/M</t>
    <phoneticPr fontId="1"/>
  </si>
  <si>
    <t>Q</t>
    <phoneticPr fontId="1"/>
  </si>
  <si>
    <t>M</t>
  </si>
  <si>
    <t>M</t>
    <phoneticPr fontId="1"/>
  </si>
  <si>
    <t>?</t>
  </si>
  <si>
    <t>Sv</t>
  </si>
  <si>
    <t>Xenos Fx1</t>
  </si>
  <si>
    <t>XenosFx1</t>
  </si>
  <si>
    <t>XenosMx1</t>
  </si>
  <si>
    <t>Xenos Mx3</t>
  </si>
  <si>
    <t>Xenos Fx2, Mx2</t>
  </si>
  <si>
    <t>Xenos Mx1</t>
  </si>
  <si>
    <t>Xenos Fx1, Mx2</t>
  </si>
  <si>
    <t>Xenos Mx2</t>
  </si>
  <si>
    <t>Xenos Fx1, Mx1</t>
  </si>
  <si>
    <t>XenosMx2</t>
  </si>
  <si>
    <t>Xenos Mx4</t>
  </si>
  <si>
    <t>XenosMx1, Fx2</t>
  </si>
  <si>
    <t>XenosMx1, Fx1</t>
  </si>
  <si>
    <t>Xenos Fx2</t>
  </si>
  <si>
    <t>V_mand</t>
  </si>
  <si>
    <t>V_sim</t>
  </si>
  <si>
    <t>Indiv. #</t>
    <phoneticPr fontId="1"/>
  </si>
  <si>
    <t>Vespa mandarinia</t>
    <phoneticPr fontId="1"/>
  </si>
  <si>
    <t>Vespa simillima</t>
  </si>
  <si>
    <t>Vespa analis</t>
  </si>
  <si>
    <t>Vespa dybowskii </t>
  </si>
  <si>
    <t>Vespa ducalis </t>
  </si>
  <si>
    <t>Vespa crabro</t>
  </si>
  <si>
    <t>V_cra</t>
  </si>
  <si>
    <t>V_duca</t>
  </si>
  <si>
    <t>V_analis</t>
  </si>
  <si>
    <t>net</t>
    <phoneticPr fontId="1"/>
  </si>
  <si>
    <t>trap1</t>
  </si>
  <si>
    <t>trap2</t>
  </si>
  <si>
    <t>trap3</t>
  </si>
  <si>
    <t>trap4</t>
  </si>
  <si>
    <t>V_dybo</t>
    <phoneticPr fontId="1"/>
  </si>
  <si>
    <t>trap6</t>
  </si>
  <si>
    <t>trap5</t>
  </si>
  <si>
    <t>trap5</t>
    <phoneticPr fontId="1"/>
  </si>
  <si>
    <t>trap7</t>
  </si>
  <si>
    <t>net (nest)</t>
    <phoneticPr fontId="1"/>
  </si>
  <si>
    <t>1031</t>
  </si>
  <si>
    <t>#1586</t>
    <phoneticPr fontId="1"/>
  </si>
  <si>
    <t>trap2</t>
    <phoneticPr fontId="1"/>
  </si>
  <si>
    <t>Trap</t>
    <phoneticPr fontId="1"/>
  </si>
  <si>
    <t>April</t>
    <phoneticPr fontId="1"/>
  </si>
  <si>
    <t>May</t>
  </si>
  <si>
    <t>June</t>
  </si>
  <si>
    <t>July</t>
  </si>
  <si>
    <t>August</t>
  </si>
  <si>
    <t>September</t>
  </si>
  <si>
    <t>October</t>
  </si>
  <si>
    <t>November</t>
  </si>
  <si>
    <t>Total</t>
    <phoneticPr fontId="1"/>
  </si>
  <si>
    <t>Number</t>
    <phoneticPr fontId="1"/>
  </si>
  <si>
    <t>Sv</t>
    <phoneticPr fontId="1"/>
  </si>
  <si>
    <t>Xenos</t>
    <phoneticPr fontId="1"/>
  </si>
  <si>
    <t>Queen</t>
    <phoneticPr fontId="1"/>
  </si>
  <si>
    <t>Other</t>
    <phoneticPr fontId="1"/>
  </si>
  <si>
    <t>Total #</t>
    <phoneticPr fontId="1"/>
  </si>
  <si>
    <t>Rate Q</t>
    <phoneticPr fontId="1"/>
  </si>
  <si>
    <t>Rate Oth.</t>
    <phoneticPr fontId="1"/>
  </si>
  <si>
    <t>Rate M</t>
    <phoneticPr fontId="1"/>
  </si>
  <si>
    <t>Rate total</t>
    <phoneticPr fontId="1"/>
  </si>
  <si>
    <t>Net</t>
    <phoneticPr fontId="1"/>
  </si>
  <si>
    <t>Vespa dybowskii </t>
    <phoneticPr fontId="1"/>
  </si>
  <si>
    <t>#1590</t>
  </si>
  <si>
    <t>#1591</t>
  </si>
  <si>
    <t>#1592</t>
  </si>
  <si>
    <t>#1593</t>
  </si>
  <si>
    <t>#1594</t>
  </si>
  <si>
    <t>#1595</t>
  </si>
  <si>
    <t>#1596</t>
  </si>
  <si>
    <t>#1598</t>
  </si>
  <si>
    <t>#1599</t>
  </si>
  <si>
    <t>#1600</t>
  </si>
  <si>
    <t>#1606</t>
  </si>
  <si>
    <t>#1607</t>
  </si>
  <si>
    <t>#1608</t>
  </si>
  <si>
    <t>#1610</t>
  </si>
  <si>
    <t>#1617</t>
  </si>
  <si>
    <t>#1618</t>
  </si>
  <si>
    <t>#1619</t>
  </si>
  <si>
    <t>#1620</t>
  </si>
  <si>
    <t>#1622</t>
  </si>
  <si>
    <t>#1623</t>
  </si>
  <si>
    <t>#1624</t>
  </si>
  <si>
    <t>#1625</t>
  </si>
  <si>
    <t>#1626</t>
  </si>
  <si>
    <t>#1630</t>
  </si>
  <si>
    <t>#1631</t>
  </si>
  <si>
    <t>#1634</t>
  </si>
  <si>
    <t>#1635</t>
  </si>
  <si>
    <t>#1638</t>
  </si>
  <si>
    <t>#1640</t>
  </si>
  <si>
    <t>#1641</t>
  </si>
  <si>
    <t>1101</t>
    <phoneticPr fontId="1"/>
  </si>
  <si>
    <t>1102</t>
  </si>
  <si>
    <t>1104</t>
  </si>
  <si>
    <t>1105</t>
  </si>
  <si>
    <t>1108</t>
  </si>
  <si>
    <t>1109</t>
  </si>
  <si>
    <t>1110</t>
  </si>
  <si>
    <t>1111</t>
    <phoneticPr fontId="1"/>
  </si>
  <si>
    <t>1113</t>
    <phoneticPr fontId="1"/>
  </si>
  <si>
    <t>1115</t>
    <phoneticPr fontId="1"/>
  </si>
  <si>
    <t>1118</t>
    <phoneticPr fontId="1"/>
  </si>
  <si>
    <t>1125</t>
    <phoneticPr fontId="1"/>
  </si>
  <si>
    <t>1130</t>
    <phoneticPr fontId="1"/>
  </si>
  <si>
    <t>V_mand</t>
    <phoneticPr fontId="1"/>
  </si>
  <si>
    <t>?</t>
    <phoneticPr fontId="1"/>
  </si>
  <si>
    <t>#1587</t>
  </si>
  <si>
    <t>#1588</t>
  </si>
  <si>
    <t>#1589</t>
  </si>
  <si>
    <t>#1602</t>
  </si>
  <si>
    <t>1103</t>
  </si>
  <si>
    <t>#1603</t>
  </si>
  <si>
    <t>#1604</t>
  </si>
  <si>
    <t>#1605</t>
  </si>
  <si>
    <t>#1609</t>
  </si>
  <si>
    <t>#1611</t>
  </si>
  <si>
    <t>1107</t>
    <phoneticPr fontId="1"/>
  </si>
  <si>
    <t>#1612</t>
  </si>
  <si>
    <t>#1613</t>
  </si>
  <si>
    <t>#1614</t>
  </si>
  <si>
    <t>#1615</t>
  </si>
  <si>
    <t>#1621</t>
  </si>
  <si>
    <t>#1627</t>
  </si>
  <si>
    <t>#1629</t>
  </si>
  <si>
    <t>#1632</t>
  </si>
  <si>
    <t>#1633</t>
  </si>
  <si>
    <t>#1636</t>
  </si>
  <si>
    <t>1123</t>
    <phoneticPr fontId="1"/>
  </si>
  <si>
    <t>#1637</t>
  </si>
  <si>
    <t>trap3</t>
    <phoneticPr fontId="1"/>
  </si>
  <si>
    <t>trap7</t>
    <phoneticPr fontId="1"/>
  </si>
  <si>
    <t>trap4</t>
    <phoneticPr fontId="1"/>
  </si>
  <si>
    <t>trap6</t>
    <phoneticPr fontId="1"/>
  </si>
  <si>
    <t>#1597</t>
  </si>
  <si>
    <t>#1616</t>
  </si>
  <si>
    <t>V_sim</t>
    <phoneticPr fontId="1"/>
  </si>
  <si>
    <t>#1601</t>
  </si>
  <si>
    <t>#1639</t>
  </si>
  <si>
    <t>1126</t>
  </si>
  <si>
    <t>V_analis</t>
    <phoneticPr fontId="1"/>
  </si>
  <si>
    <t>Xenos Mx1</t>
    <phoneticPr fontId="1"/>
  </si>
  <si>
    <t>#1628</t>
  </si>
  <si>
    <t>V_cra</t>
    <phoneticPr fontId="1"/>
  </si>
  <si>
    <t>Xenos Fx2, Mx3</t>
    <phoneticPr fontId="1"/>
  </si>
  <si>
    <t>Xenos Fx5, Mx4</t>
    <phoneticPr fontId="1"/>
  </si>
  <si>
    <t>Parasite (molecular identification)</t>
    <phoneticPr fontId="1"/>
  </si>
  <si>
    <t>Sphaerularia vespae</t>
    <phoneticPr fontId="1"/>
  </si>
  <si>
    <t>Xenos F x 1 (N/A)</t>
    <phoneticPr fontId="1"/>
  </si>
  <si>
    <t>Xenos M x 1 (N/A)</t>
    <phoneticPr fontId="1"/>
  </si>
  <si>
    <t>Xenos M x 4 (N/A)</t>
    <phoneticPr fontId="1"/>
  </si>
  <si>
    <t>Xenos M x 2 (N/A)</t>
    <phoneticPr fontId="1"/>
  </si>
  <si>
    <t>Xenos M x 3 (N/A)</t>
    <phoneticPr fontId="1"/>
  </si>
  <si>
    <t>Xenos F x 2 (N/A), M x 1 (N/A)</t>
    <phoneticPr fontId="1"/>
  </si>
  <si>
    <r>
      <rPr>
        <i/>
        <sz val="18"/>
        <color theme="1"/>
        <rFont val="Arial Narrow"/>
        <family val="2"/>
      </rPr>
      <t>Xenos</t>
    </r>
    <r>
      <rPr>
        <sz val="18"/>
        <color theme="1"/>
        <rFont val="Arial Narrow"/>
        <family val="2"/>
      </rPr>
      <t xml:space="preserve"> spp.</t>
    </r>
    <phoneticPr fontId="1"/>
  </si>
  <si>
    <t>Female</t>
    <phoneticPr fontId="1"/>
  </si>
  <si>
    <t xml:space="preserve">Male </t>
    <phoneticPr fontId="1"/>
  </si>
  <si>
    <t>Average</t>
    <phoneticPr fontId="1"/>
  </si>
  <si>
    <t>SD</t>
    <phoneticPr fontId="1"/>
  </si>
  <si>
    <t>Minimum</t>
    <phoneticPr fontId="1"/>
  </si>
  <si>
    <t>Maximum</t>
    <phoneticPr fontId="1"/>
  </si>
  <si>
    <t>May</t>
    <phoneticPr fontId="1"/>
  </si>
  <si>
    <t>June</t>
    <phoneticPr fontId="1"/>
  </si>
  <si>
    <t>July</t>
    <phoneticPr fontId="1"/>
  </si>
  <si>
    <t>Aug.</t>
    <phoneticPr fontId="1"/>
  </si>
  <si>
    <t>Sept.</t>
    <phoneticPr fontId="1"/>
  </si>
  <si>
    <t>Monthly data (insect net)</t>
    <phoneticPr fontId="1"/>
  </si>
  <si>
    <t>Oct.</t>
    <phoneticPr fontId="1"/>
  </si>
  <si>
    <t>Nov.</t>
    <phoneticPr fontId="1"/>
  </si>
  <si>
    <t>total</t>
    <phoneticPr fontId="1"/>
  </si>
  <si>
    <t>Fem. Ratio</t>
    <phoneticPr fontId="1"/>
  </si>
  <si>
    <t>Insect net</t>
    <phoneticPr fontId="1"/>
  </si>
  <si>
    <r>
      <t>Xenos F x 1 (</t>
    </r>
    <r>
      <rPr>
        <i/>
        <sz val="12"/>
        <color theme="1"/>
        <rFont val="Arial Narrow"/>
        <family val="2"/>
      </rPr>
      <t>Xenos moutoni</t>
    </r>
    <r>
      <rPr>
        <sz val="12"/>
        <color theme="1"/>
        <rFont val="Arial Narrow"/>
        <family val="2"/>
      </rPr>
      <t>)</t>
    </r>
    <phoneticPr fontId="1"/>
  </si>
  <si>
    <r>
      <t>Xenos F x 1 (</t>
    </r>
    <r>
      <rPr>
        <i/>
        <sz val="12"/>
        <color theme="1"/>
        <rFont val="Arial Narrow"/>
        <family val="2"/>
      </rPr>
      <t>Xenos oxyodontes</t>
    </r>
    <r>
      <rPr>
        <sz val="12"/>
        <color theme="1"/>
        <rFont val="Arial Narrow"/>
        <family val="2"/>
      </rPr>
      <t xml:space="preserve">) </t>
    </r>
    <phoneticPr fontId="1"/>
  </si>
  <si>
    <r>
      <t>Xenos F x 1 (</t>
    </r>
    <r>
      <rPr>
        <i/>
        <sz val="12"/>
        <color theme="1"/>
        <rFont val="Arial Narrow"/>
        <family val="2"/>
      </rPr>
      <t>Xenos oxyodontes</t>
    </r>
    <r>
      <rPr>
        <sz val="12"/>
        <color theme="1"/>
        <rFont val="Arial Narrow"/>
        <family val="2"/>
      </rPr>
      <t>)</t>
    </r>
    <phoneticPr fontId="1"/>
  </si>
  <si>
    <r>
      <t>Xenos F x 2 (</t>
    </r>
    <r>
      <rPr>
        <i/>
        <sz val="12"/>
        <color theme="1"/>
        <rFont val="Arial Narrow"/>
        <family val="2"/>
      </rPr>
      <t>Xenos oxyodontes</t>
    </r>
    <r>
      <rPr>
        <sz val="12"/>
        <color theme="1"/>
        <rFont val="Arial Narrow"/>
        <family val="2"/>
      </rPr>
      <t>), M x 2 (N/A)</t>
    </r>
    <phoneticPr fontId="1"/>
  </si>
  <si>
    <r>
      <t>Xenos F x 1 (</t>
    </r>
    <r>
      <rPr>
        <i/>
        <sz val="12"/>
        <color theme="1"/>
        <rFont val="Arial Narrow"/>
        <family val="2"/>
      </rPr>
      <t>Xenos oxyodontes</t>
    </r>
    <r>
      <rPr>
        <sz val="12"/>
        <color theme="1"/>
        <rFont val="Arial Narrow"/>
        <family val="2"/>
      </rPr>
      <t>), M x 1 (N/A)</t>
    </r>
    <phoneticPr fontId="1"/>
  </si>
  <si>
    <r>
      <t>Xenos F x 1 (</t>
    </r>
    <r>
      <rPr>
        <i/>
        <sz val="12"/>
        <color theme="1"/>
        <rFont val="Arial Narrow"/>
        <family val="2"/>
      </rPr>
      <t>Xenos oxyodontes</t>
    </r>
    <r>
      <rPr>
        <sz val="12"/>
        <color theme="1"/>
        <rFont val="Arial Narrow"/>
        <family val="2"/>
      </rPr>
      <t>), M x 2 (N/A)</t>
    </r>
    <phoneticPr fontId="1"/>
  </si>
  <si>
    <r>
      <t>Xenos F x 5 (</t>
    </r>
    <r>
      <rPr>
        <i/>
        <sz val="12"/>
        <color theme="1"/>
        <rFont val="Arial Narrow"/>
        <family val="2"/>
      </rPr>
      <t>Xenos oxyodontes</t>
    </r>
    <r>
      <rPr>
        <sz val="12"/>
        <color theme="1"/>
        <rFont val="Arial Narrow"/>
        <family val="2"/>
      </rPr>
      <t>), M x 4 (N/A)</t>
    </r>
    <phoneticPr fontId="1"/>
  </si>
  <si>
    <r>
      <t>Xenos F x 2 (</t>
    </r>
    <r>
      <rPr>
        <i/>
        <sz val="12"/>
        <color theme="1"/>
        <rFont val="Arial Narrow"/>
        <family val="2"/>
      </rPr>
      <t>Xenos oxyodontes</t>
    </r>
    <r>
      <rPr>
        <sz val="12"/>
        <color theme="1"/>
        <rFont val="Arial Narrow"/>
        <family val="2"/>
      </rPr>
      <t>), M x 3 (N/A)</t>
    </r>
    <phoneticPr fontId="1"/>
  </si>
  <si>
    <r>
      <t>Xenos F x 2 (</t>
    </r>
    <r>
      <rPr>
        <i/>
        <sz val="12"/>
        <color theme="1"/>
        <rFont val="Arial Narrow"/>
        <family val="2"/>
      </rPr>
      <t>Xenos moutoni</t>
    </r>
    <r>
      <rPr>
        <sz val="12"/>
        <color theme="1"/>
        <rFont val="Arial Narrow"/>
        <family val="2"/>
      </rPr>
      <t>)</t>
    </r>
    <phoneticPr fontId="1"/>
  </si>
  <si>
    <t>N/A</t>
    <phoneticPr fontId="1"/>
  </si>
  <si>
    <t>Monthly data (trap)</t>
    <phoneticPr fontId="1"/>
  </si>
  <si>
    <t>Monthly data (insect net + trap)</t>
    <phoneticPr fontId="1"/>
  </si>
  <si>
    <r>
      <t xml:space="preserve">Collection data of </t>
    </r>
    <r>
      <rPr>
        <b/>
        <i/>
        <sz val="18"/>
        <color theme="1"/>
        <rFont val="Arial Narrow"/>
        <family val="2"/>
      </rPr>
      <t>Vespa</t>
    </r>
    <r>
      <rPr>
        <b/>
        <sz val="18"/>
        <color theme="1"/>
        <rFont val="Arial Narrow"/>
        <family val="2"/>
      </rPr>
      <t xml:space="preserve"> spp.</t>
    </r>
    <phoneticPr fontId="1"/>
  </si>
  <si>
    <t>Number and species identification of parasites</t>
    <phoneticPr fontId="1"/>
  </si>
  <si>
    <r>
      <t xml:space="preserve">Infection rate of </t>
    </r>
    <r>
      <rPr>
        <b/>
        <i/>
        <sz val="18"/>
        <color theme="1"/>
        <rFont val="Arial Narrow"/>
        <family val="2"/>
      </rPr>
      <t>Xenos</t>
    </r>
    <r>
      <rPr>
        <b/>
        <sz val="18"/>
        <color theme="1"/>
        <rFont val="Arial Narrow"/>
        <family val="2"/>
      </rPr>
      <t xml:space="preserve"> spp.</t>
    </r>
    <phoneticPr fontId="1"/>
  </si>
  <si>
    <r>
      <t xml:space="preserve">Infection rate of </t>
    </r>
    <r>
      <rPr>
        <b/>
        <i/>
        <sz val="18"/>
        <color theme="1"/>
        <rFont val="Arial Narrow"/>
        <family val="2"/>
      </rPr>
      <t>Sphaerularia vespae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</si>
</sst>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Arial Narrow"/>
      <family val="2"/>
    </font>
    <font>
      <i/>
      <sz val="18"/>
      <color theme="1"/>
      <name val="Arial Narrow"/>
      <family val="2"/>
    </font>
    <font>
      <sz val="12"/>
      <color theme="1"/>
      <name val="Arial Narrow"/>
      <family val="2"/>
    </font>
    <font>
      <i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b/>
      <sz val="12"/>
      <color rgb="FF0000FF"/>
      <name val="Arial Narrow"/>
      <family val="2"/>
    </font>
    <font>
      <b/>
      <sz val="12"/>
      <color theme="1"/>
      <name val="Arial Narrow"/>
      <family val="2"/>
    </font>
    <font>
      <b/>
      <sz val="18"/>
      <color theme="1"/>
      <name val="Arial Narrow"/>
      <family val="2"/>
    </font>
    <font>
      <b/>
      <i/>
      <sz val="18"/>
      <color theme="1"/>
      <name val="Arial Narrow"/>
      <family val="2"/>
    </font>
    <font>
      <sz val="11"/>
      <color theme="1"/>
      <name val="Arial Narrow"/>
      <family val="2"/>
    </font>
    <font>
      <b/>
      <i/>
      <sz val="14"/>
      <color theme="1"/>
      <name val="Arial Narrow"/>
      <family val="2"/>
    </font>
    <font>
      <i/>
      <sz val="11"/>
      <color theme="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0" fontId="3" fillId="0" borderId="0" xfId="0" applyFont="1">
      <alignment vertical="center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49" fontId="6" fillId="0" borderId="0" xfId="0" applyNumberFormat="1" applyFont="1" applyFill="1">
      <alignment vertical="center"/>
    </xf>
    <xf numFmtId="49" fontId="4" fillId="0" borderId="0" xfId="0" applyNumberFormat="1" applyFont="1" applyFill="1">
      <alignment vertical="center"/>
    </xf>
    <xf numFmtId="0" fontId="4" fillId="0" borderId="0" xfId="0" applyFont="1" applyFill="1">
      <alignment vertical="center"/>
    </xf>
    <xf numFmtId="0" fontId="4" fillId="6" borderId="0" xfId="0" applyFont="1" applyFill="1">
      <alignment vertical="center"/>
    </xf>
    <xf numFmtId="49" fontId="4" fillId="6" borderId="0" xfId="0" applyNumberFormat="1" applyFont="1" applyFill="1">
      <alignment vertical="center"/>
    </xf>
    <xf numFmtId="0" fontId="4" fillId="7" borderId="0" xfId="0" applyFont="1" applyFill="1">
      <alignment vertical="center"/>
    </xf>
    <xf numFmtId="49" fontId="4" fillId="7" borderId="0" xfId="0" applyNumberFormat="1" applyFont="1" applyFill="1">
      <alignment vertical="center"/>
    </xf>
    <xf numFmtId="0" fontId="4" fillId="3" borderId="0" xfId="0" applyFont="1" applyFill="1">
      <alignment vertical="center"/>
    </xf>
    <xf numFmtId="49" fontId="4" fillId="3" borderId="0" xfId="0" applyNumberFormat="1" applyFont="1" applyFill="1">
      <alignment vertical="center"/>
    </xf>
    <xf numFmtId="0" fontId="5" fillId="3" borderId="0" xfId="0" applyFont="1" applyFill="1">
      <alignment vertical="center"/>
    </xf>
    <xf numFmtId="0" fontId="4" fillId="8" borderId="0" xfId="0" applyFont="1" applyFill="1">
      <alignment vertical="center"/>
    </xf>
    <xf numFmtId="49" fontId="4" fillId="8" borderId="0" xfId="0" applyNumberFormat="1" applyFont="1" applyFill="1">
      <alignment vertical="center"/>
    </xf>
    <xf numFmtId="0" fontId="7" fillId="0" borderId="0" xfId="0" applyFont="1">
      <alignment vertical="center"/>
    </xf>
    <xf numFmtId="0" fontId="4" fillId="2" borderId="0" xfId="0" applyFont="1" applyFill="1">
      <alignment vertical="center"/>
    </xf>
    <xf numFmtId="0" fontId="6" fillId="0" borderId="0" xfId="0" applyFont="1" applyFill="1">
      <alignment vertical="center"/>
    </xf>
    <xf numFmtId="49" fontId="8" fillId="0" borderId="0" xfId="0" applyNumberFormat="1" applyFont="1">
      <alignment vertical="center"/>
    </xf>
    <xf numFmtId="0" fontId="7" fillId="0" borderId="0" xfId="0" applyFont="1" applyFill="1">
      <alignment vertical="center"/>
    </xf>
    <xf numFmtId="0" fontId="4" fillId="4" borderId="0" xfId="0" applyFont="1" applyFill="1">
      <alignment vertical="center"/>
    </xf>
    <xf numFmtId="49" fontId="4" fillId="4" borderId="0" xfId="0" applyNumberFormat="1" applyFont="1" applyFill="1">
      <alignment vertical="center"/>
    </xf>
    <xf numFmtId="0" fontId="4" fillId="5" borderId="0" xfId="0" applyFont="1" applyFill="1">
      <alignment vertical="center"/>
    </xf>
    <xf numFmtId="49" fontId="4" fillId="5" borderId="0" xfId="0" applyNumberFormat="1" applyFont="1" applyFill="1">
      <alignment vertical="center"/>
    </xf>
    <xf numFmtId="49" fontId="4" fillId="2" borderId="0" xfId="0" applyNumberFormat="1" applyFont="1" applyFill="1">
      <alignment vertical="center"/>
    </xf>
    <xf numFmtId="0" fontId="2" fillId="0" borderId="0" xfId="0" applyFont="1">
      <alignment vertical="center"/>
    </xf>
    <xf numFmtId="49" fontId="9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0" fontId="11" fillId="0" borderId="0" xfId="0" applyFont="1">
      <alignment vertical="center"/>
    </xf>
    <xf numFmtId="0" fontId="11" fillId="0" borderId="0" xfId="0" applyFont="1" applyFill="1">
      <alignment vertical="center"/>
    </xf>
    <xf numFmtId="49" fontId="12" fillId="0" borderId="0" xfId="0" applyNumberFormat="1" applyFont="1" applyFill="1">
      <alignment vertical="center"/>
    </xf>
    <xf numFmtId="49" fontId="11" fillId="0" borderId="0" xfId="0" applyNumberFormat="1" applyFont="1" applyFill="1">
      <alignment vertical="center"/>
    </xf>
    <xf numFmtId="0" fontId="12" fillId="0" borderId="0" xfId="0" applyFont="1" applyFill="1">
      <alignment vertical="center"/>
    </xf>
    <xf numFmtId="0" fontId="11" fillId="2" borderId="0" xfId="0" applyFont="1" applyFill="1">
      <alignment vertical="center"/>
    </xf>
    <xf numFmtId="49" fontId="11" fillId="2" borderId="0" xfId="0" applyNumberFormat="1" applyFont="1" applyFill="1">
      <alignment vertical="center"/>
    </xf>
    <xf numFmtId="0" fontId="11" fillId="3" borderId="0" xfId="0" applyFont="1" applyFill="1">
      <alignment vertical="center"/>
    </xf>
    <xf numFmtId="49" fontId="11" fillId="3" borderId="0" xfId="0" applyNumberFormat="1" applyFont="1" applyFill="1">
      <alignment vertical="center"/>
    </xf>
    <xf numFmtId="0" fontId="11" fillId="4" borderId="0" xfId="0" applyFont="1" applyFill="1">
      <alignment vertical="center"/>
    </xf>
    <xf numFmtId="49" fontId="11" fillId="4" borderId="0" xfId="0" applyNumberFormat="1" applyFont="1" applyFill="1">
      <alignment vertical="center"/>
    </xf>
    <xf numFmtId="0" fontId="11" fillId="5" borderId="0" xfId="0" applyFont="1" applyFill="1">
      <alignment vertical="center"/>
    </xf>
    <xf numFmtId="49" fontId="11" fillId="5" borderId="0" xfId="0" applyNumberFormat="1" applyFont="1" applyFill="1">
      <alignment vertical="center"/>
    </xf>
    <xf numFmtId="0" fontId="11" fillId="6" borderId="0" xfId="0" applyFont="1" applyFill="1">
      <alignment vertical="center"/>
    </xf>
    <xf numFmtId="49" fontId="11" fillId="6" borderId="0" xfId="0" applyNumberFormat="1" applyFont="1" applyFill="1">
      <alignment vertical="center"/>
    </xf>
    <xf numFmtId="0" fontId="11" fillId="7" borderId="0" xfId="0" applyFont="1" applyFill="1">
      <alignment vertical="center"/>
    </xf>
    <xf numFmtId="49" fontId="11" fillId="7" borderId="0" xfId="0" applyNumberFormat="1" applyFont="1" applyFill="1">
      <alignment vertical="center"/>
    </xf>
    <xf numFmtId="0" fontId="11" fillId="8" borderId="0" xfId="0" applyFont="1" applyFill="1">
      <alignment vertical="center"/>
    </xf>
    <xf numFmtId="49" fontId="11" fillId="8" borderId="0" xfId="0" applyNumberFormat="1" applyFont="1" applyFill="1">
      <alignment vertical="center"/>
    </xf>
    <xf numFmtId="0" fontId="9" fillId="0" borderId="0" xfId="0" applyFont="1">
      <alignment vertical="center"/>
    </xf>
    <xf numFmtId="49" fontId="12" fillId="0" borderId="0" xfId="0" applyNumberFormat="1" applyFont="1">
      <alignment vertical="center"/>
    </xf>
    <xf numFmtId="0" fontId="11" fillId="9" borderId="0" xfId="0" applyFont="1" applyFill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A40FA-1D73-4381-8C5E-8065060CB37A}">
  <dimension ref="B1:BY614"/>
  <sheetViews>
    <sheetView tabSelected="1" zoomScale="90" zoomScaleNormal="90" workbookViewId="0">
      <selection activeCell="K2" sqref="K2"/>
    </sheetView>
  </sheetViews>
  <sheetFormatPr defaultRowHeight="14" x14ac:dyDescent="0.55000000000000004"/>
  <cols>
    <col min="1" max="1" width="8.6640625" style="30"/>
    <col min="2" max="3" width="8.58203125" style="29" customWidth="1"/>
    <col min="4" max="14" width="8.58203125" style="30" customWidth="1"/>
    <col min="15" max="29" width="8.6640625" style="30"/>
    <col min="30" max="76" width="8.6640625" style="31"/>
    <col min="77" max="16384" width="8.6640625" style="30"/>
  </cols>
  <sheetData>
    <row r="1" spans="2:77" ht="22.5" x14ac:dyDescent="0.55000000000000004">
      <c r="B1" s="28" t="s">
        <v>1950</v>
      </c>
    </row>
    <row r="3" spans="2:77" ht="18" x14ac:dyDescent="0.55000000000000004">
      <c r="B3" s="32" t="s">
        <v>1783</v>
      </c>
      <c r="C3" s="33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4" t="s">
        <v>1784</v>
      </c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D3" s="34" t="s">
        <v>1785</v>
      </c>
      <c r="AR3" s="34" t="s">
        <v>1786</v>
      </c>
      <c r="AY3" s="34" t="s">
        <v>1787</v>
      </c>
      <c r="BM3" s="34" t="s">
        <v>1788</v>
      </c>
    </row>
    <row r="4" spans="2:77" x14ac:dyDescent="0.55000000000000004">
      <c r="B4" s="31" t="s">
        <v>1782</v>
      </c>
      <c r="C4" s="33" t="s">
        <v>7</v>
      </c>
      <c r="D4" s="31" t="s">
        <v>2</v>
      </c>
      <c r="E4" s="31" t="s">
        <v>3</v>
      </c>
      <c r="F4" s="31" t="s">
        <v>8</v>
      </c>
      <c r="G4" s="31" t="s">
        <v>1760</v>
      </c>
      <c r="H4" s="31"/>
      <c r="I4" s="31" t="s">
        <v>1782</v>
      </c>
      <c r="J4" s="33" t="s">
        <v>7</v>
      </c>
      <c r="K4" s="31" t="s">
        <v>2</v>
      </c>
      <c r="L4" s="31" t="s">
        <v>3</v>
      </c>
      <c r="M4" s="31" t="s">
        <v>8</v>
      </c>
      <c r="N4" s="31" t="s">
        <v>1760</v>
      </c>
      <c r="O4" s="31"/>
      <c r="P4" s="31" t="s">
        <v>1782</v>
      </c>
      <c r="Q4" s="33" t="s">
        <v>7</v>
      </c>
      <c r="R4" s="31" t="s">
        <v>2</v>
      </c>
      <c r="S4" s="31" t="s">
        <v>3</v>
      </c>
      <c r="T4" s="31" t="s">
        <v>8</v>
      </c>
      <c r="U4" s="31" t="s">
        <v>1760</v>
      </c>
      <c r="V4" s="31"/>
      <c r="W4" s="31" t="s">
        <v>1782</v>
      </c>
      <c r="X4" s="33" t="s">
        <v>7</v>
      </c>
      <c r="Y4" s="31" t="s">
        <v>2</v>
      </c>
      <c r="Z4" s="31" t="s">
        <v>3</v>
      </c>
      <c r="AA4" s="31" t="s">
        <v>8</v>
      </c>
      <c r="AB4" s="31" t="s">
        <v>1760</v>
      </c>
      <c r="AD4" s="31" t="s">
        <v>1782</v>
      </c>
      <c r="AE4" s="33" t="s">
        <v>7</v>
      </c>
      <c r="AF4" s="31" t="s">
        <v>2</v>
      </c>
      <c r="AG4" s="31" t="s">
        <v>3</v>
      </c>
      <c r="AH4" s="31" t="s">
        <v>8</v>
      </c>
      <c r="AI4" s="31" t="s">
        <v>1760</v>
      </c>
      <c r="AK4" s="31" t="s">
        <v>1782</v>
      </c>
      <c r="AL4" s="33" t="s">
        <v>7</v>
      </c>
      <c r="AM4" s="31" t="s">
        <v>2</v>
      </c>
      <c r="AN4" s="31" t="s">
        <v>3</v>
      </c>
      <c r="AO4" s="31" t="s">
        <v>8</v>
      </c>
      <c r="AP4" s="31" t="s">
        <v>1760</v>
      </c>
      <c r="AR4" s="31" t="s">
        <v>1782</v>
      </c>
      <c r="AS4" s="33" t="s">
        <v>7</v>
      </c>
      <c r="AT4" s="31" t="s">
        <v>2</v>
      </c>
      <c r="AU4" s="31" t="s">
        <v>3</v>
      </c>
      <c r="AV4" s="31" t="s">
        <v>8</v>
      </c>
      <c r="AW4" s="31" t="s">
        <v>1760</v>
      </c>
      <c r="AY4" s="31" t="s">
        <v>1782</v>
      </c>
      <c r="AZ4" s="33" t="s">
        <v>7</v>
      </c>
      <c r="BA4" s="31" t="s">
        <v>2</v>
      </c>
      <c r="BB4" s="31" t="s">
        <v>3</v>
      </c>
      <c r="BC4" s="31" t="s">
        <v>8</v>
      </c>
      <c r="BD4" s="31" t="s">
        <v>1760</v>
      </c>
      <c r="BF4" s="31" t="s">
        <v>1782</v>
      </c>
      <c r="BG4" s="33" t="s">
        <v>7</v>
      </c>
      <c r="BH4" s="31" t="s">
        <v>2</v>
      </c>
      <c r="BI4" s="31" t="s">
        <v>3</v>
      </c>
      <c r="BJ4" s="31" t="s">
        <v>8</v>
      </c>
      <c r="BK4" s="31" t="s">
        <v>1760</v>
      </c>
      <c r="BM4" s="31" t="s">
        <v>1782</v>
      </c>
      <c r="BN4" s="33" t="s">
        <v>7</v>
      </c>
      <c r="BO4" s="31" t="s">
        <v>2</v>
      </c>
      <c r="BP4" s="31" t="s">
        <v>3</v>
      </c>
      <c r="BQ4" s="31" t="s">
        <v>8</v>
      </c>
      <c r="BR4" s="31" t="s">
        <v>1760</v>
      </c>
      <c r="BT4" s="31" t="s">
        <v>1782</v>
      </c>
      <c r="BU4" s="33" t="s">
        <v>7</v>
      </c>
      <c r="BV4" s="31" t="s">
        <v>2</v>
      </c>
      <c r="BW4" s="31" t="s">
        <v>3</v>
      </c>
      <c r="BX4" s="31" t="s">
        <v>8</v>
      </c>
      <c r="BY4" s="31" t="s">
        <v>1760</v>
      </c>
    </row>
    <row r="5" spans="2:77" x14ac:dyDescent="0.55000000000000004">
      <c r="B5" s="35" t="s">
        <v>5</v>
      </c>
      <c r="C5" s="36" t="s">
        <v>0</v>
      </c>
      <c r="D5" s="35" t="s">
        <v>1780</v>
      </c>
      <c r="E5" s="35" t="s">
        <v>1792</v>
      </c>
      <c r="F5" s="35" t="s">
        <v>4</v>
      </c>
      <c r="G5" s="35" t="s">
        <v>1761</v>
      </c>
      <c r="H5" s="31"/>
      <c r="I5" s="35" t="s">
        <v>9</v>
      </c>
      <c r="J5" s="36" t="s">
        <v>1</v>
      </c>
      <c r="K5" s="35" t="s">
        <v>1780</v>
      </c>
      <c r="L5" s="35" t="s">
        <v>1796</v>
      </c>
      <c r="M5" s="35" t="s">
        <v>4</v>
      </c>
      <c r="N5" s="35" t="s">
        <v>1761</v>
      </c>
      <c r="O5" s="31"/>
      <c r="P5" s="37" t="s">
        <v>175</v>
      </c>
      <c r="Q5" s="38" t="s">
        <v>179</v>
      </c>
      <c r="R5" s="37" t="s">
        <v>1781</v>
      </c>
      <c r="S5" s="37" t="s">
        <v>1792</v>
      </c>
      <c r="T5" s="37" t="s">
        <v>4</v>
      </c>
      <c r="U5" s="37" t="s">
        <v>1761</v>
      </c>
      <c r="V5" s="31"/>
      <c r="W5" s="37" t="s">
        <v>43</v>
      </c>
      <c r="X5" s="38" t="s">
        <v>50</v>
      </c>
      <c r="Y5" s="37" t="s">
        <v>1781</v>
      </c>
      <c r="Z5" s="37" t="s">
        <v>1794</v>
      </c>
      <c r="AA5" s="37" t="s">
        <v>4</v>
      </c>
      <c r="AB5" s="37" t="s">
        <v>1761</v>
      </c>
      <c r="AD5" s="35" t="s">
        <v>10</v>
      </c>
      <c r="AE5" s="36" t="s">
        <v>1</v>
      </c>
      <c r="AF5" s="35" t="s">
        <v>1791</v>
      </c>
      <c r="AG5" s="35" t="s">
        <v>1792</v>
      </c>
      <c r="AH5" s="35" t="s">
        <v>4</v>
      </c>
      <c r="AI5" s="35" t="s">
        <v>1761</v>
      </c>
      <c r="AK5" s="35" t="s">
        <v>6</v>
      </c>
      <c r="AL5" s="36" t="s">
        <v>1</v>
      </c>
      <c r="AM5" s="35" t="s">
        <v>1791</v>
      </c>
      <c r="AN5" s="35" t="s">
        <v>1798</v>
      </c>
      <c r="AO5" s="35" t="s">
        <v>4</v>
      </c>
      <c r="AP5" s="35" t="s">
        <v>1761</v>
      </c>
      <c r="AR5" s="37" t="s">
        <v>163</v>
      </c>
      <c r="AS5" s="38" t="s">
        <v>161</v>
      </c>
      <c r="AT5" s="37" t="s">
        <v>1797</v>
      </c>
      <c r="AU5" s="37" t="s">
        <v>1792</v>
      </c>
      <c r="AV5" s="37" t="s">
        <v>4</v>
      </c>
      <c r="AW5" s="37" t="s">
        <v>1761</v>
      </c>
      <c r="AY5" s="37" t="s">
        <v>181</v>
      </c>
      <c r="AZ5" s="38" t="s">
        <v>180</v>
      </c>
      <c r="BA5" s="37" t="s">
        <v>1790</v>
      </c>
      <c r="BB5" s="37" t="s">
        <v>1792</v>
      </c>
      <c r="BC5" s="37" t="s">
        <v>4</v>
      </c>
      <c r="BD5" s="37" t="s">
        <v>1761</v>
      </c>
      <c r="BF5" s="37" t="s">
        <v>142</v>
      </c>
      <c r="BG5" s="38" t="s">
        <v>155</v>
      </c>
      <c r="BH5" s="37" t="s">
        <v>1790</v>
      </c>
      <c r="BI5" s="37" t="s">
        <v>1795</v>
      </c>
      <c r="BJ5" s="37" t="s">
        <v>4</v>
      </c>
      <c r="BK5" s="37" t="s">
        <v>1761</v>
      </c>
      <c r="BM5" s="37" t="s">
        <v>74</v>
      </c>
      <c r="BN5" s="38" t="s">
        <v>71</v>
      </c>
      <c r="BO5" s="37" t="s">
        <v>1789</v>
      </c>
      <c r="BP5" s="37" t="s">
        <v>1792</v>
      </c>
      <c r="BQ5" s="37" t="s">
        <v>4</v>
      </c>
      <c r="BR5" s="37" t="s">
        <v>1761</v>
      </c>
      <c r="BT5" s="35" t="s">
        <v>23</v>
      </c>
      <c r="BU5" s="36" t="s">
        <v>29</v>
      </c>
      <c r="BV5" s="35" t="s">
        <v>1789</v>
      </c>
      <c r="BW5" s="35" t="s">
        <v>1800</v>
      </c>
      <c r="BX5" s="35" t="s">
        <v>4</v>
      </c>
      <c r="BY5" s="35" t="s">
        <v>1761</v>
      </c>
    </row>
    <row r="6" spans="2:77" x14ac:dyDescent="0.55000000000000004">
      <c r="B6" s="35" t="s">
        <v>18</v>
      </c>
      <c r="C6" s="36" t="s">
        <v>19</v>
      </c>
      <c r="D6" s="35" t="s">
        <v>1780</v>
      </c>
      <c r="E6" s="35" t="s">
        <v>1792</v>
      </c>
      <c r="F6" s="35" t="s">
        <v>4</v>
      </c>
      <c r="G6" s="35" t="s">
        <v>1761</v>
      </c>
      <c r="H6" s="31"/>
      <c r="I6" s="35" t="s">
        <v>11</v>
      </c>
      <c r="J6" s="36" t="s">
        <v>13</v>
      </c>
      <c r="K6" s="35" t="s">
        <v>1780</v>
      </c>
      <c r="L6" s="35" t="s">
        <v>1801</v>
      </c>
      <c r="M6" s="35" t="s">
        <v>4</v>
      </c>
      <c r="N6" s="35" t="s">
        <v>1761</v>
      </c>
      <c r="O6" s="31"/>
      <c r="P6" s="39" t="s">
        <v>318</v>
      </c>
      <c r="Q6" s="40" t="s">
        <v>316</v>
      </c>
      <c r="R6" s="39" t="s">
        <v>1781</v>
      </c>
      <c r="S6" s="39" t="s">
        <v>1792</v>
      </c>
      <c r="T6" s="39" t="s">
        <v>4</v>
      </c>
      <c r="U6" s="39" t="s">
        <v>1764</v>
      </c>
      <c r="V6" s="31"/>
      <c r="W6" s="37" t="s">
        <v>65</v>
      </c>
      <c r="X6" s="38" t="s">
        <v>58</v>
      </c>
      <c r="Y6" s="37" t="s">
        <v>1781</v>
      </c>
      <c r="Z6" s="37" t="s">
        <v>1795</v>
      </c>
      <c r="AA6" s="37" t="s">
        <v>72</v>
      </c>
      <c r="AB6" s="37" t="s">
        <v>1761</v>
      </c>
      <c r="AD6" s="35" t="s">
        <v>16</v>
      </c>
      <c r="AE6" s="36" t="s">
        <v>17</v>
      </c>
      <c r="AF6" s="35" t="s">
        <v>1791</v>
      </c>
      <c r="AG6" s="35" t="s">
        <v>1802</v>
      </c>
      <c r="AH6" s="35" t="s">
        <v>4</v>
      </c>
      <c r="AI6" s="35" t="s">
        <v>1761</v>
      </c>
      <c r="AK6" s="35" t="s">
        <v>12</v>
      </c>
      <c r="AL6" s="36" t="s">
        <v>13</v>
      </c>
      <c r="AM6" s="35" t="s">
        <v>1791</v>
      </c>
      <c r="AN6" s="35" t="s">
        <v>1796</v>
      </c>
      <c r="AO6" s="35" t="s">
        <v>4</v>
      </c>
      <c r="AP6" s="35" t="s">
        <v>1761</v>
      </c>
      <c r="AR6" s="39" t="s">
        <v>287</v>
      </c>
      <c r="AS6" s="40" t="s">
        <v>283</v>
      </c>
      <c r="AT6" s="39" t="s">
        <v>1797</v>
      </c>
      <c r="AU6" s="39" t="s">
        <v>1792</v>
      </c>
      <c r="AV6" s="39" t="s">
        <v>4</v>
      </c>
      <c r="AW6" s="39" t="s">
        <v>1761</v>
      </c>
      <c r="AY6" s="39" t="s">
        <v>184</v>
      </c>
      <c r="AZ6" s="40" t="s">
        <v>183</v>
      </c>
      <c r="BA6" s="39" t="s">
        <v>1790</v>
      </c>
      <c r="BB6" s="39" t="s">
        <v>1792</v>
      </c>
      <c r="BC6" s="39" t="s">
        <v>4</v>
      </c>
      <c r="BD6" s="39" t="s">
        <v>1761</v>
      </c>
      <c r="BF6" s="37" t="s">
        <v>176</v>
      </c>
      <c r="BG6" s="38" t="s">
        <v>180</v>
      </c>
      <c r="BH6" s="37" t="s">
        <v>1790</v>
      </c>
      <c r="BI6" s="37" t="s">
        <v>1796</v>
      </c>
      <c r="BJ6" s="37" t="s">
        <v>1765</v>
      </c>
      <c r="BK6" s="37" t="s">
        <v>1761</v>
      </c>
      <c r="BM6" s="37" t="s">
        <v>112</v>
      </c>
      <c r="BN6" s="38" t="s">
        <v>101</v>
      </c>
      <c r="BO6" s="37" t="s">
        <v>1789</v>
      </c>
      <c r="BP6" s="37" t="s">
        <v>1792</v>
      </c>
      <c r="BQ6" s="37" t="s">
        <v>113</v>
      </c>
      <c r="BR6" s="37" t="s">
        <v>1761</v>
      </c>
      <c r="BT6" s="37" t="s">
        <v>40</v>
      </c>
      <c r="BU6" s="38" t="s">
        <v>50</v>
      </c>
      <c r="BV6" s="37" t="s">
        <v>1789</v>
      </c>
      <c r="BW6" s="37" t="s">
        <v>1796</v>
      </c>
      <c r="BX6" s="37" t="s">
        <v>4</v>
      </c>
      <c r="BY6" s="37" t="s">
        <v>1761</v>
      </c>
    </row>
    <row r="7" spans="2:77" x14ac:dyDescent="0.55000000000000004">
      <c r="B7" s="37" t="s">
        <v>35</v>
      </c>
      <c r="C7" s="38" t="s">
        <v>34</v>
      </c>
      <c r="D7" s="37" t="s">
        <v>1780</v>
      </c>
      <c r="E7" s="37" t="s">
        <v>1792</v>
      </c>
      <c r="F7" s="37" t="s">
        <v>36</v>
      </c>
      <c r="G7" s="37" t="s">
        <v>1761</v>
      </c>
      <c r="H7" s="31"/>
      <c r="I7" s="35" t="s">
        <v>20</v>
      </c>
      <c r="J7" s="36" t="s">
        <v>29</v>
      </c>
      <c r="K7" s="35" t="s">
        <v>1780</v>
      </c>
      <c r="L7" s="35" t="s">
        <v>1798</v>
      </c>
      <c r="M7" s="35" t="s">
        <v>4</v>
      </c>
      <c r="N7" s="35" t="s">
        <v>1761</v>
      </c>
      <c r="O7" s="31"/>
      <c r="P7" s="39" t="s">
        <v>319</v>
      </c>
      <c r="Q7" s="40" t="s">
        <v>316</v>
      </c>
      <c r="R7" s="39" t="s">
        <v>1781</v>
      </c>
      <c r="S7" s="39" t="s">
        <v>1792</v>
      </c>
      <c r="T7" s="39" t="s">
        <v>4</v>
      </c>
      <c r="U7" s="39" t="s">
        <v>1764</v>
      </c>
      <c r="V7" s="31"/>
      <c r="W7" s="37" t="s">
        <v>85</v>
      </c>
      <c r="X7" s="38" t="s">
        <v>80</v>
      </c>
      <c r="Y7" s="37" t="s">
        <v>1781</v>
      </c>
      <c r="Z7" s="37" t="s">
        <v>1795</v>
      </c>
      <c r="AA7" s="37" t="s">
        <v>88</v>
      </c>
      <c r="AB7" s="37" t="s">
        <v>1761</v>
      </c>
      <c r="AD7" s="35" t="s">
        <v>25</v>
      </c>
      <c r="AE7" s="36" t="s">
        <v>29</v>
      </c>
      <c r="AF7" s="35" t="s">
        <v>1791</v>
      </c>
      <c r="AG7" s="35" t="s">
        <v>1792</v>
      </c>
      <c r="AH7" s="35" t="s">
        <v>4</v>
      </c>
      <c r="AI7" s="35" t="s">
        <v>1761</v>
      </c>
      <c r="AK7" s="35" t="s">
        <v>14</v>
      </c>
      <c r="AL7" s="36" t="s">
        <v>15</v>
      </c>
      <c r="AM7" s="35" t="s">
        <v>1791</v>
      </c>
      <c r="AN7" s="35" t="s">
        <v>1796</v>
      </c>
      <c r="AO7" s="35" t="s">
        <v>4</v>
      </c>
      <c r="AP7" s="35" t="s">
        <v>1761</v>
      </c>
      <c r="AR7" s="39" t="s">
        <v>314</v>
      </c>
      <c r="AS7" s="40" t="s">
        <v>304</v>
      </c>
      <c r="AT7" s="39" t="s">
        <v>1797</v>
      </c>
      <c r="AU7" s="39" t="s">
        <v>1792</v>
      </c>
      <c r="AV7" s="39" t="s">
        <v>4</v>
      </c>
      <c r="AW7" s="39" t="s">
        <v>1761</v>
      </c>
      <c r="AY7" s="39" t="s">
        <v>187</v>
      </c>
      <c r="AZ7" s="40" t="s">
        <v>188</v>
      </c>
      <c r="BA7" s="39" t="s">
        <v>1790</v>
      </c>
      <c r="BB7" s="39" t="s">
        <v>1792</v>
      </c>
      <c r="BC7" s="39" t="s">
        <v>4</v>
      </c>
      <c r="BD7" s="39" t="s">
        <v>1761</v>
      </c>
      <c r="BF7" s="39" t="s">
        <v>203</v>
      </c>
      <c r="BG7" s="40" t="s">
        <v>193</v>
      </c>
      <c r="BH7" s="39" t="s">
        <v>1790</v>
      </c>
      <c r="BI7" s="39" t="s">
        <v>1794</v>
      </c>
      <c r="BJ7" s="39" t="s">
        <v>4</v>
      </c>
      <c r="BK7" s="39" t="s">
        <v>1761</v>
      </c>
      <c r="BM7" s="41" t="s">
        <v>437</v>
      </c>
      <c r="BN7" s="42" t="s">
        <v>433</v>
      </c>
      <c r="BO7" s="41" t="s">
        <v>1789</v>
      </c>
      <c r="BP7" s="41" t="s">
        <v>1792</v>
      </c>
      <c r="BQ7" s="41" t="s">
        <v>4</v>
      </c>
      <c r="BR7" s="41" t="s">
        <v>1764</v>
      </c>
      <c r="BT7" s="37" t="s">
        <v>64</v>
      </c>
      <c r="BU7" s="38" t="s">
        <v>58</v>
      </c>
      <c r="BV7" s="37" t="s">
        <v>1789</v>
      </c>
      <c r="BW7" s="37" t="s">
        <v>1795</v>
      </c>
      <c r="BX7" s="37" t="s">
        <v>72</v>
      </c>
      <c r="BY7" s="37" t="s">
        <v>1761</v>
      </c>
    </row>
    <row r="8" spans="2:77" x14ac:dyDescent="0.55000000000000004">
      <c r="B8" s="37" t="s">
        <v>55</v>
      </c>
      <c r="C8" s="38" t="s">
        <v>53</v>
      </c>
      <c r="D8" s="37" t="s">
        <v>1780</v>
      </c>
      <c r="E8" s="37" t="s">
        <v>1792</v>
      </c>
      <c r="F8" s="37" t="s">
        <v>4</v>
      </c>
      <c r="G8" s="37" t="s">
        <v>1761</v>
      </c>
      <c r="H8" s="31"/>
      <c r="I8" s="37" t="s">
        <v>27</v>
      </c>
      <c r="J8" s="38" t="s">
        <v>30</v>
      </c>
      <c r="K8" s="37" t="s">
        <v>1780</v>
      </c>
      <c r="L8" s="37" t="s">
        <v>1794</v>
      </c>
      <c r="M8" s="37" t="s">
        <v>4</v>
      </c>
      <c r="N8" s="37" t="s">
        <v>1761</v>
      </c>
      <c r="O8" s="31"/>
      <c r="P8" s="39" t="s">
        <v>329</v>
      </c>
      <c r="Q8" s="40" t="s">
        <v>324</v>
      </c>
      <c r="R8" s="39" t="s">
        <v>1781</v>
      </c>
      <c r="S8" s="39" t="s">
        <v>1792</v>
      </c>
      <c r="T8" s="39" t="s">
        <v>4</v>
      </c>
      <c r="U8" s="39" t="s">
        <v>1764</v>
      </c>
      <c r="V8" s="31"/>
      <c r="W8" s="37" t="s">
        <v>133</v>
      </c>
      <c r="X8" s="38" t="s">
        <v>128</v>
      </c>
      <c r="Y8" s="37" t="s">
        <v>1781</v>
      </c>
      <c r="Z8" s="37" t="s">
        <v>1801</v>
      </c>
      <c r="AA8" s="37" t="s">
        <v>4</v>
      </c>
      <c r="AB8" s="37" t="s">
        <v>1761</v>
      </c>
      <c r="AD8" s="35" t="s">
        <v>26</v>
      </c>
      <c r="AE8" s="36" t="s">
        <v>29</v>
      </c>
      <c r="AF8" s="35" t="s">
        <v>1791</v>
      </c>
      <c r="AG8" s="35" t="s">
        <v>1802</v>
      </c>
      <c r="AH8" s="35" t="s">
        <v>4</v>
      </c>
      <c r="AI8" s="35" t="s">
        <v>1761</v>
      </c>
      <c r="AK8" s="35" t="s">
        <v>21</v>
      </c>
      <c r="AL8" s="36" t="s">
        <v>29</v>
      </c>
      <c r="AM8" s="35" t="s">
        <v>1791</v>
      </c>
      <c r="AN8" s="35" t="s">
        <v>1801</v>
      </c>
      <c r="AO8" s="35" t="s">
        <v>4</v>
      </c>
      <c r="AP8" s="35" t="s">
        <v>1761</v>
      </c>
      <c r="AY8" s="39" t="s">
        <v>189</v>
      </c>
      <c r="AZ8" s="40" t="s">
        <v>188</v>
      </c>
      <c r="BA8" s="39" t="s">
        <v>1790</v>
      </c>
      <c r="BB8" s="39" t="s">
        <v>1792</v>
      </c>
      <c r="BC8" s="39" t="s">
        <v>4</v>
      </c>
      <c r="BD8" s="39" t="s">
        <v>1761</v>
      </c>
      <c r="BF8" s="39" t="s">
        <v>204</v>
      </c>
      <c r="BG8" s="40" t="s">
        <v>193</v>
      </c>
      <c r="BH8" s="39" t="s">
        <v>1790</v>
      </c>
      <c r="BI8" s="39" t="s">
        <v>1793</v>
      </c>
      <c r="BJ8" s="39" t="s">
        <v>4</v>
      </c>
      <c r="BK8" s="39" t="s">
        <v>1761</v>
      </c>
      <c r="BM8" s="41" t="s">
        <v>461</v>
      </c>
      <c r="BN8" s="42" t="s">
        <v>462</v>
      </c>
      <c r="BO8" s="41" t="s">
        <v>1789</v>
      </c>
      <c r="BP8" s="41" t="s">
        <v>1792</v>
      </c>
      <c r="BQ8" s="41" t="s">
        <v>4</v>
      </c>
      <c r="BR8" s="41" t="s">
        <v>1764</v>
      </c>
      <c r="BT8" s="37" t="s">
        <v>86</v>
      </c>
      <c r="BU8" s="38" t="s">
        <v>80</v>
      </c>
      <c r="BV8" s="37" t="s">
        <v>1789</v>
      </c>
      <c r="BW8" s="37" t="s">
        <v>1795</v>
      </c>
      <c r="BX8" s="37" t="s">
        <v>88</v>
      </c>
      <c r="BY8" s="37" t="s">
        <v>1761</v>
      </c>
    </row>
    <row r="9" spans="2:77" x14ac:dyDescent="0.55000000000000004">
      <c r="B9" s="37" t="s">
        <v>73</v>
      </c>
      <c r="C9" s="38" t="s">
        <v>71</v>
      </c>
      <c r="D9" s="37" t="s">
        <v>1780</v>
      </c>
      <c r="E9" s="37" t="s">
        <v>1792</v>
      </c>
      <c r="F9" s="37" t="s">
        <v>4</v>
      </c>
      <c r="G9" s="37" t="s">
        <v>1761</v>
      </c>
      <c r="H9" s="31"/>
      <c r="I9" s="37" t="s">
        <v>28</v>
      </c>
      <c r="J9" s="38" t="s">
        <v>30</v>
      </c>
      <c r="K9" s="37" t="s">
        <v>1780</v>
      </c>
      <c r="L9" s="37" t="s">
        <v>1798</v>
      </c>
      <c r="M9" s="37" t="s">
        <v>4</v>
      </c>
      <c r="N9" s="37" t="s">
        <v>1761</v>
      </c>
      <c r="O9" s="31"/>
      <c r="P9" s="39" t="s">
        <v>338</v>
      </c>
      <c r="Q9" s="40" t="s">
        <v>333</v>
      </c>
      <c r="R9" s="39" t="s">
        <v>1781</v>
      </c>
      <c r="S9" s="39" t="s">
        <v>1792</v>
      </c>
      <c r="T9" s="39" t="s">
        <v>4</v>
      </c>
      <c r="U9" s="39" t="s">
        <v>1764</v>
      </c>
      <c r="V9" s="31"/>
      <c r="W9" s="39" t="s">
        <v>198</v>
      </c>
      <c r="X9" s="40" t="s">
        <v>193</v>
      </c>
      <c r="Y9" s="39" t="s">
        <v>1781</v>
      </c>
      <c r="Z9" s="39" t="s">
        <v>1801</v>
      </c>
      <c r="AA9" s="39" t="s">
        <v>4</v>
      </c>
      <c r="AB9" s="39" t="s">
        <v>1764</v>
      </c>
      <c r="AD9" s="37" t="s">
        <v>69</v>
      </c>
      <c r="AE9" s="38" t="s">
        <v>58</v>
      </c>
      <c r="AF9" s="37" t="s">
        <v>1791</v>
      </c>
      <c r="AG9" s="37" t="s">
        <v>1792</v>
      </c>
      <c r="AH9" s="37" t="s">
        <v>72</v>
      </c>
      <c r="AI9" s="37" t="s">
        <v>1761</v>
      </c>
      <c r="AK9" s="35" t="s">
        <v>24</v>
      </c>
      <c r="AL9" s="36" t="s">
        <v>29</v>
      </c>
      <c r="AM9" s="35" t="s">
        <v>1791</v>
      </c>
      <c r="AN9" s="35" t="s">
        <v>1795</v>
      </c>
      <c r="AO9" s="35" t="s">
        <v>4</v>
      </c>
      <c r="AP9" s="35" t="s">
        <v>1761</v>
      </c>
      <c r="AR9" s="31" t="s">
        <v>1782</v>
      </c>
      <c r="AS9" s="33" t="s">
        <v>7</v>
      </c>
      <c r="AT9" s="31" t="s">
        <v>2</v>
      </c>
      <c r="AU9" s="31" t="s">
        <v>3</v>
      </c>
      <c r="AV9" s="31" t="s">
        <v>8</v>
      </c>
      <c r="AW9" s="31" t="s">
        <v>1760</v>
      </c>
      <c r="AY9" s="39" t="s">
        <v>192</v>
      </c>
      <c r="AZ9" s="40" t="s">
        <v>193</v>
      </c>
      <c r="BA9" s="39" t="s">
        <v>1790</v>
      </c>
      <c r="BB9" s="39" t="s">
        <v>1792</v>
      </c>
      <c r="BC9" s="39" t="s">
        <v>4</v>
      </c>
      <c r="BD9" s="39" t="s">
        <v>1761</v>
      </c>
      <c r="BF9" s="39" t="s">
        <v>207</v>
      </c>
      <c r="BG9" s="40" t="s">
        <v>208</v>
      </c>
      <c r="BH9" s="39" t="s">
        <v>1790</v>
      </c>
      <c r="BI9" s="39" t="s">
        <v>1793</v>
      </c>
      <c r="BJ9" s="39" t="s">
        <v>4</v>
      </c>
      <c r="BK9" s="39" t="s">
        <v>1761</v>
      </c>
      <c r="BM9" s="41" t="s">
        <v>500</v>
      </c>
      <c r="BN9" s="42" t="s">
        <v>497</v>
      </c>
      <c r="BO9" s="41" t="s">
        <v>1789</v>
      </c>
      <c r="BP9" s="41" t="s">
        <v>1792</v>
      </c>
      <c r="BQ9" s="41" t="s">
        <v>4</v>
      </c>
      <c r="BR9" s="41" t="s">
        <v>1761</v>
      </c>
      <c r="BT9" s="37" t="s">
        <v>83</v>
      </c>
      <c r="BU9" s="38" t="s">
        <v>80</v>
      </c>
      <c r="BV9" s="37" t="s">
        <v>1789</v>
      </c>
      <c r="BW9" s="37" t="s">
        <v>1796</v>
      </c>
      <c r="BX9" s="37" t="s">
        <v>88</v>
      </c>
      <c r="BY9" s="37" t="s">
        <v>1761</v>
      </c>
    </row>
    <row r="10" spans="2:77" x14ac:dyDescent="0.55000000000000004">
      <c r="B10" s="37" t="s">
        <v>75</v>
      </c>
      <c r="C10" s="38" t="s">
        <v>76</v>
      </c>
      <c r="D10" s="37" t="s">
        <v>1780</v>
      </c>
      <c r="E10" s="37" t="s">
        <v>1792</v>
      </c>
      <c r="F10" s="37" t="s">
        <v>4</v>
      </c>
      <c r="G10" s="37" t="s">
        <v>1761</v>
      </c>
      <c r="H10" s="31"/>
      <c r="I10" s="37" t="s">
        <v>32</v>
      </c>
      <c r="J10" s="38" t="s">
        <v>34</v>
      </c>
      <c r="K10" s="37" t="s">
        <v>1780</v>
      </c>
      <c r="L10" s="37" t="s">
        <v>1795</v>
      </c>
      <c r="M10" s="37" t="s">
        <v>4</v>
      </c>
      <c r="N10" s="37" t="s">
        <v>1761</v>
      </c>
      <c r="O10" s="31"/>
      <c r="P10" s="41" t="s">
        <v>369</v>
      </c>
      <c r="Q10" s="42" t="s">
        <v>380</v>
      </c>
      <c r="R10" s="41" t="s">
        <v>1781</v>
      </c>
      <c r="S10" s="41" t="s">
        <v>1792</v>
      </c>
      <c r="T10" s="41" t="s">
        <v>4</v>
      </c>
      <c r="U10" s="41" t="s">
        <v>1764</v>
      </c>
      <c r="V10" s="31"/>
      <c r="W10" s="39" t="s">
        <v>332</v>
      </c>
      <c r="X10" s="40" t="s">
        <v>333</v>
      </c>
      <c r="Y10" s="39" t="s">
        <v>1781</v>
      </c>
      <c r="Z10" s="39" t="s">
        <v>1795</v>
      </c>
      <c r="AA10" s="39" t="s">
        <v>4</v>
      </c>
      <c r="AB10" s="39" t="s">
        <v>1764</v>
      </c>
      <c r="AD10" s="37" t="s">
        <v>77</v>
      </c>
      <c r="AE10" s="38" t="s">
        <v>78</v>
      </c>
      <c r="AF10" s="37" t="s">
        <v>1791</v>
      </c>
      <c r="AG10" s="37" t="s">
        <v>1792</v>
      </c>
      <c r="AH10" s="37" t="s">
        <v>4</v>
      </c>
      <c r="AI10" s="37" t="s">
        <v>1761</v>
      </c>
      <c r="AK10" s="35" t="s">
        <v>22</v>
      </c>
      <c r="AL10" s="36" t="s">
        <v>29</v>
      </c>
      <c r="AM10" s="35" t="s">
        <v>1791</v>
      </c>
      <c r="AN10" s="35" t="s">
        <v>1793</v>
      </c>
      <c r="AO10" s="35" t="s">
        <v>4</v>
      </c>
      <c r="AP10" s="35" t="s">
        <v>1761</v>
      </c>
      <c r="AR10" s="43" t="s">
        <v>555</v>
      </c>
      <c r="AS10" s="44" t="s">
        <v>552</v>
      </c>
      <c r="AT10" s="43" t="s">
        <v>1797</v>
      </c>
      <c r="AU10" s="43" t="s">
        <v>1796</v>
      </c>
      <c r="AV10" s="43" t="s">
        <v>4</v>
      </c>
      <c r="AW10" s="43" t="s">
        <v>1762</v>
      </c>
      <c r="AY10" s="39" t="s">
        <v>209</v>
      </c>
      <c r="AZ10" s="40" t="s">
        <v>208</v>
      </c>
      <c r="BA10" s="39" t="s">
        <v>1790</v>
      </c>
      <c r="BB10" s="39" t="s">
        <v>1792</v>
      </c>
      <c r="BC10" s="39" t="s">
        <v>4</v>
      </c>
      <c r="BD10" s="39" t="s">
        <v>1761</v>
      </c>
      <c r="BF10" s="39" t="s">
        <v>234</v>
      </c>
      <c r="BG10" s="40" t="s">
        <v>240</v>
      </c>
      <c r="BH10" s="39" t="s">
        <v>1790</v>
      </c>
      <c r="BI10" s="39" t="s">
        <v>1800</v>
      </c>
      <c r="BJ10" s="39" t="s">
        <v>4</v>
      </c>
      <c r="BK10" s="39" t="s">
        <v>1761</v>
      </c>
      <c r="BM10" s="43" t="s">
        <v>530</v>
      </c>
      <c r="BN10" s="44" t="s">
        <v>532</v>
      </c>
      <c r="BO10" s="43" t="s">
        <v>1789</v>
      </c>
      <c r="BP10" s="43" t="s">
        <v>1792</v>
      </c>
      <c r="BQ10" s="43" t="s">
        <v>4</v>
      </c>
      <c r="BR10" s="43" t="s">
        <v>1764</v>
      </c>
      <c r="BT10" s="37" t="s">
        <v>132</v>
      </c>
      <c r="BU10" s="38" t="s">
        <v>128</v>
      </c>
      <c r="BV10" s="37" t="s">
        <v>1789</v>
      </c>
      <c r="BW10" s="37" t="s">
        <v>1798</v>
      </c>
      <c r="BX10" s="37" t="s">
        <v>4</v>
      </c>
      <c r="BY10" s="37" t="s">
        <v>1761</v>
      </c>
    </row>
    <row r="11" spans="2:77" x14ac:dyDescent="0.55000000000000004">
      <c r="B11" s="37" t="s">
        <v>96</v>
      </c>
      <c r="C11" s="38" t="s">
        <v>97</v>
      </c>
      <c r="D11" s="37" t="s">
        <v>1780</v>
      </c>
      <c r="E11" s="37" t="s">
        <v>1792</v>
      </c>
      <c r="F11" s="37" t="s">
        <v>1765</v>
      </c>
      <c r="G11" s="37" t="s">
        <v>1761</v>
      </c>
      <c r="H11" s="31"/>
      <c r="I11" s="37" t="s">
        <v>33</v>
      </c>
      <c r="J11" s="38" t="s">
        <v>34</v>
      </c>
      <c r="K11" s="37" t="s">
        <v>1780</v>
      </c>
      <c r="L11" s="37" t="s">
        <v>1795</v>
      </c>
      <c r="M11" s="37" t="s">
        <v>1765</v>
      </c>
      <c r="N11" s="37" t="s">
        <v>1761</v>
      </c>
      <c r="O11" s="31"/>
      <c r="P11" s="41" t="s">
        <v>379</v>
      </c>
      <c r="Q11" s="42" t="s">
        <v>384</v>
      </c>
      <c r="R11" s="41" t="s">
        <v>1781</v>
      </c>
      <c r="S11" s="41" t="s">
        <v>1792</v>
      </c>
      <c r="T11" s="41" t="s">
        <v>4</v>
      </c>
      <c r="U11" s="41" t="s">
        <v>1764</v>
      </c>
      <c r="V11" s="31"/>
      <c r="W11" s="41" t="s">
        <v>389</v>
      </c>
      <c r="X11" s="42" t="s">
        <v>392</v>
      </c>
      <c r="Y11" s="41" t="s">
        <v>1781</v>
      </c>
      <c r="Z11" s="41" t="s">
        <v>1795</v>
      </c>
      <c r="AA11" s="41" t="s">
        <v>4</v>
      </c>
      <c r="AB11" s="41" t="s">
        <v>1764</v>
      </c>
      <c r="AD11" s="37" t="s">
        <v>79</v>
      </c>
      <c r="AE11" s="38" t="s">
        <v>80</v>
      </c>
      <c r="AF11" s="37" t="s">
        <v>1791</v>
      </c>
      <c r="AG11" s="37" t="s">
        <v>1792</v>
      </c>
      <c r="AH11" s="37" t="s">
        <v>4</v>
      </c>
      <c r="AI11" s="37" t="s">
        <v>1761</v>
      </c>
      <c r="AK11" s="37" t="s">
        <v>31</v>
      </c>
      <c r="AL11" s="38" t="s">
        <v>34</v>
      </c>
      <c r="AM11" s="37" t="s">
        <v>1791</v>
      </c>
      <c r="AN11" s="37" t="s">
        <v>1795</v>
      </c>
      <c r="AO11" s="37" t="s">
        <v>4</v>
      </c>
      <c r="AP11" s="37" t="s">
        <v>1761</v>
      </c>
      <c r="AR11" s="45" t="s">
        <v>1372</v>
      </c>
      <c r="AS11" s="46" t="s">
        <v>1391</v>
      </c>
      <c r="AT11" s="45" t="s">
        <v>1797</v>
      </c>
      <c r="AU11" s="45" t="s">
        <v>1794</v>
      </c>
      <c r="AV11" s="45" t="s">
        <v>4</v>
      </c>
      <c r="AW11" s="45" t="s">
        <v>1762</v>
      </c>
      <c r="AY11" s="39" t="s">
        <v>212</v>
      </c>
      <c r="AZ11" s="40" t="s">
        <v>213</v>
      </c>
      <c r="BA11" s="39" t="s">
        <v>1790</v>
      </c>
      <c r="BB11" s="39" t="s">
        <v>1792</v>
      </c>
      <c r="BC11" s="39" t="s">
        <v>4</v>
      </c>
      <c r="BD11" s="39" t="s">
        <v>1761</v>
      </c>
      <c r="BF11" s="39" t="s">
        <v>258</v>
      </c>
      <c r="BG11" s="40" t="s">
        <v>266</v>
      </c>
      <c r="BH11" s="39" t="s">
        <v>1790</v>
      </c>
      <c r="BI11" s="39" t="s">
        <v>1795</v>
      </c>
      <c r="BJ11" s="39" t="s">
        <v>4</v>
      </c>
      <c r="BK11" s="39" t="s">
        <v>1761</v>
      </c>
      <c r="BM11" s="43" t="s">
        <v>815</v>
      </c>
      <c r="BN11" s="44" t="s">
        <v>843</v>
      </c>
      <c r="BO11" s="43" t="s">
        <v>1789</v>
      </c>
      <c r="BP11" s="43" t="s">
        <v>1792</v>
      </c>
      <c r="BQ11" s="43" t="s">
        <v>4</v>
      </c>
      <c r="BR11" s="43" t="s">
        <v>1764</v>
      </c>
      <c r="BT11" s="37" t="s">
        <v>143</v>
      </c>
      <c r="BU11" s="38" t="s">
        <v>155</v>
      </c>
      <c r="BV11" s="37" t="s">
        <v>1789</v>
      </c>
      <c r="BW11" s="37" t="s">
        <v>1795</v>
      </c>
      <c r="BX11" s="37" t="s">
        <v>4</v>
      </c>
      <c r="BY11" s="37" t="s">
        <v>1761</v>
      </c>
    </row>
    <row r="12" spans="2:77" x14ac:dyDescent="0.55000000000000004">
      <c r="B12" s="37" t="s">
        <v>100</v>
      </c>
      <c r="C12" s="38" t="s">
        <v>101</v>
      </c>
      <c r="D12" s="37" t="s">
        <v>1780</v>
      </c>
      <c r="E12" s="37" t="s">
        <v>1792</v>
      </c>
      <c r="F12" s="37" t="s">
        <v>4</v>
      </c>
      <c r="G12" s="37" t="s">
        <v>1761</v>
      </c>
      <c r="H12" s="31"/>
      <c r="I12" s="37" t="s">
        <v>45</v>
      </c>
      <c r="J12" s="38" t="s">
        <v>50</v>
      </c>
      <c r="K12" s="37" t="s">
        <v>1780</v>
      </c>
      <c r="L12" s="37" t="s">
        <v>1795</v>
      </c>
      <c r="M12" s="37" t="s">
        <v>4</v>
      </c>
      <c r="N12" s="37" t="s">
        <v>1761</v>
      </c>
      <c r="O12" s="31"/>
      <c r="P12" s="41" t="s">
        <v>397</v>
      </c>
      <c r="Q12" s="42" t="s">
        <v>401</v>
      </c>
      <c r="R12" s="41" t="s">
        <v>1781</v>
      </c>
      <c r="S12" s="41" t="s">
        <v>1792</v>
      </c>
      <c r="T12" s="41" t="s">
        <v>4</v>
      </c>
      <c r="U12" s="41" t="s">
        <v>1764</v>
      </c>
      <c r="V12" s="31"/>
      <c r="W12" s="41" t="s">
        <v>404</v>
      </c>
      <c r="X12" s="42" t="s">
        <v>405</v>
      </c>
      <c r="Y12" s="41" t="s">
        <v>1781</v>
      </c>
      <c r="Z12" s="41" t="s">
        <v>1795</v>
      </c>
      <c r="AA12" s="41" t="s">
        <v>4</v>
      </c>
      <c r="AB12" s="41" t="s">
        <v>1764</v>
      </c>
      <c r="AD12" s="37" t="s">
        <v>109</v>
      </c>
      <c r="AE12" s="38" t="s">
        <v>101</v>
      </c>
      <c r="AF12" s="37" t="s">
        <v>1791</v>
      </c>
      <c r="AG12" s="37" t="s">
        <v>1792</v>
      </c>
      <c r="AH12" s="37" t="s">
        <v>1767</v>
      </c>
      <c r="AI12" s="37" t="s">
        <v>1761</v>
      </c>
      <c r="AK12" s="37" t="s">
        <v>38</v>
      </c>
      <c r="AL12" s="38" t="s">
        <v>50</v>
      </c>
      <c r="AM12" s="37" t="s">
        <v>1791</v>
      </c>
      <c r="AN12" s="37" t="s">
        <v>1801</v>
      </c>
      <c r="AO12" s="37" t="s">
        <v>4</v>
      </c>
      <c r="AP12" s="37" t="s">
        <v>1761</v>
      </c>
      <c r="AY12" s="39" t="s">
        <v>214</v>
      </c>
      <c r="AZ12" s="40" t="s">
        <v>215</v>
      </c>
      <c r="BA12" s="39" t="s">
        <v>1790</v>
      </c>
      <c r="BB12" s="39" t="s">
        <v>1792</v>
      </c>
      <c r="BC12" s="39" t="s">
        <v>4</v>
      </c>
      <c r="BD12" s="39" t="s">
        <v>1761</v>
      </c>
      <c r="BF12" s="41" t="s">
        <v>387</v>
      </c>
      <c r="BG12" s="42" t="s">
        <v>392</v>
      </c>
      <c r="BH12" s="41" t="s">
        <v>1790</v>
      </c>
      <c r="BI12" s="41" t="s">
        <v>1795</v>
      </c>
      <c r="BJ12" s="41" t="s">
        <v>4</v>
      </c>
      <c r="BK12" s="41" t="s">
        <v>1764</v>
      </c>
      <c r="BM12" s="43" t="s">
        <v>1029</v>
      </c>
      <c r="BN12" s="44" t="s">
        <v>1021</v>
      </c>
      <c r="BO12" s="43" t="s">
        <v>1789</v>
      </c>
      <c r="BP12" s="43" t="s">
        <v>1792</v>
      </c>
      <c r="BQ12" s="43" t="s">
        <v>4</v>
      </c>
      <c r="BR12" s="43" t="s">
        <v>1762</v>
      </c>
      <c r="BT12" s="37" t="s">
        <v>168</v>
      </c>
      <c r="BU12" s="38" t="s">
        <v>179</v>
      </c>
      <c r="BV12" s="37" t="s">
        <v>1789</v>
      </c>
      <c r="BW12" s="37" t="s">
        <v>1799</v>
      </c>
      <c r="BX12" s="37" t="s">
        <v>4</v>
      </c>
      <c r="BY12" s="37" t="s">
        <v>1761</v>
      </c>
    </row>
    <row r="13" spans="2:77" x14ac:dyDescent="0.55000000000000004">
      <c r="B13" s="37" t="s">
        <v>102</v>
      </c>
      <c r="C13" s="38" t="s">
        <v>101</v>
      </c>
      <c r="D13" s="37" t="s">
        <v>1780</v>
      </c>
      <c r="E13" s="37" t="s">
        <v>1792</v>
      </c>
      <c r="F13" s="37" t="s">
        <v>4</v>
      </c>
      <c r="G13" s="37" t="s">
        <v>1761</v>
      </c>
      <c r="H13" s="31"/>
      <c r="I13" s="37" t="s">
        <v>46</v>
      </c>
      <c r="J13" s="38" t="s">
        <v>50</v>
      </c>
      <c r="K13" s="37" t="s">
        <v>1780</v>
      </c>
      <c r="L13" s="37" t="s">
        <v>1795</v>
      </c>
      <c r="M13" s="37" t="s">
        <v>4</v>
      </c>
      <c r="N13" s="37" t="s">
        <v>1761</v>
      </c>
      <c r="O13" s="31"/>
      <c r="P13" s="41" t="s">
        <v>399</v>
      </c>
      <c r="Q13" s="42" t="s">
        <v>402</v>
      </c>
      <c r="R13" s="41" t="s">
        <v>1781</v>
      </c>
      <c r="S13" s="41" t="s">
        <v>1792</v>
      </c>
      <c r="T13" s="41" t="s">
        <v>4</v>
      </c>
      <c r="U13" s="41" t="s">
        <v>1764</v>
      </c>
      <c r="V13" s="31"/>
      <c r="W13" s="43" t="s">
        <v>858</v>
      </c>
      <c r="X13" s="44" t="s">
        <v>845</v>
      </c>
      <c r="Y13" s="43" t="s">
        <v>1781</v>
      </c>
      <c r="Z13" s="43" t="s">
        <v>1795</v>
      </c>
      <c r="AA13" s="43" t="s">
        <v>4</v>
      </c>
      <c r="AB13" s="43" t="s">
        <v>1764</v>
      </c>
      <c r="AD13" s="37" t="s">
        <v>110</v>
      </c>
      <c r="AE13" s="38" t="s">
        <v>101</v>
      </c>
      <c r="AF13" s="37" t="s">
        <v>1791</v>
      </c>
      <c r="AG13" s="37" t="s">
        <v>1792</v>
      </c>
      <c r="AH13" s="37" t="s">
        <v>113</v>
      </c>
      <c r="AI13" s="37" t="s">
        <v>1761</v>
      </c>
      <c r="AK13" s="37" t="s">
        <v>44</v>
      </c>
      <c r="AL13" s="38" t="s">
        <v>50</v>
      </c>
      <c r="AM13" s="37" t="s">
        <v>1791</v>
      </c>
      <c r="AN13" s="37" t="s">
        <v>1795</v>
      </c>
      <c r="AO13" s="37" t="s">
        <v>4</v>
      </c>
      <c r="AP13" s="37" t="s">
        <v>1761</v>
      </c>
      <c r="AY13" s="39" t="s">
        <v>238</v>
      </c>
      <c r="AZ13" s="40" t="s">
        <v>240</v>
      </c>
      <c r="BA13" s="39" t="s">
        <v>1790</v>
      </c>
      <c r="BB13" s="39" t="s">
        <v>1792</v>
      </c>
      <c r="BC13" s="39" t="s">
        <v>4</v>
      </c>
      <c r="BD13" s="39" t="s">
        <v>1761</v>
      </c>
      <c r="BF13" s="41" t="s">
        <v>418</v>
      </c>
      <c r="BG13" s="42" t="s">
        <v>420</v>
      </c>
      <c r="BH13" s="41" t="s">
        <v>1790</v>
      </c>
      <c r="BI13" s="41" t="s">
        <v>1794</v>
      </c>
      <c r="BJ13" s="41" t="s">
        <v>4</v>
      </c>
      <c r="BK13" s="41" t="s">
        <v>1764</v>
      </c>
      <c r="BM13" s="45" t="s">
        <v>1168</v>
      </c>
      <c r="BN13" s="46" t="s">
        <v>1157</v>
      </c>
      <c r="BO13" s="45" t="s">
        <v>1789</v>
      </c>
      <c r="BP13" s="45" t="s">
        <v>1792</v>
      </c>
      <c r="BQ13" s="45" t="s">
        <v>4</v>
      </c>
      <c r="BR13" s="45" t="s">
        <v>1761</v>
      </c>
      <c r="BT13" s="39" t="s">
        <v>268</v>
      </c>
      <c r="BU13" s="40" t="s">
        <v>266</v>
      </c>
      <c r="BV13" s="39" t="s">
        <v>1789</v>
      </c>
      <c r="BW13" s="39" t="s">
        <v>1801</v>
      </c>
      <c r="BX13" s="39" t="s">
        <v>4</v>
      </c>
      <c r="BY13" s="39" t="s">
        <v>1764</v>
      </c>
    </row>
    <row r="14" spans="2:77" x14ac:dyDescent="0.55000000000000004">
      <c r="B14" s="37" t="s">
        <v>103</v>
      </c>
      <c r="C14" s="38" t="s">
        <v>101</v>
      </c>
      <c r="D14" s="37" t="s">
        <v>1780</v>
      </c>
      <c r="E14" s="37" t="s">
        <v>1792</v>
      </c>
      <c r="F14" s="37" t="s">
        <v>4</v>
      </c>
      <c r="G14" s="37" t="s">
        <v>1761</v>
      </c>
      <c r="H14" s="31"/>
      <c r="I14" s="37" t="s">
        <v>47</v>
      </c>
      <c r="J14" s="38" t="s">
        <v>51</v>
      </c>
      <c r="K14" s="37" t="s">
        <v>1780</v>
      </c>
      <c r="L14" s="37" t="s">
        <v>1796</v>
      </c>
      <c r="M14" s="37" t="s">
        <v>4</v>
      </c>
      <c r="N14" s="37" t="s">
        <v>1761</v>
      </c>
      <c r="O14" s="31"/>
      <c r="P14" s="41" t="s">
        <v>400</v>
      </c>
      <c r="Q14" s="42" t="s">
        <v>402</v>
      </c>
      <c r="R14" s="41" t="s">
        <v>1781</v>
      </c>
      <c r="S14" s="41" t="s">
        <v>1792</v>
      </c>
      <c r="T14" s="41" t="s">
        <v>4</v>
      </c>
      <c r="U14" s="41" t="s">
        <v>1764</v>
      </c>
      <c r="V14" s="31"/>
      <c r="W14" s="43" t="s">
        <v>868</v>
      </c>
      <c r="X14" s="44" t="s">
        <v>845</v>
      </c>
      <c r="Y14" s="43" t="s">
        <v>1781</v>
      </c>
      <c r="Z14" s="43" t="s">
        <v>1793</v>
      </c>
      <c r="AA14" s="43" t="s">
        <v>4</v>
      </c>
      <c r="AB14" s="43" t="s">
        <v>1764</v>
      </c>
      <c r="AD14" s="37" t="s">
        <v>111</v>
      </c>
      <c r="AE14" s="38" t="s">
        <v>101</v>
      </c>
      <c r="AF14" s="37" t="s">
        <v>1791</v>
      </c>
      <c r="AG14" s="37" t="s">
        <v>1792</v>
      </c>
      <c r="AH14" s="37" t="s">
        <v>113</v>
      </c>
      <c r="AI14" s="37" t="s">
        <v>1761</v>
      </c>
      <c r="AK14" s="37" t="s">
        <v>37</v>
      </c>
      <c r="AL14" s="38" t="s">
        <v>50</v>
      </c>
      <c r="AM14" s="37" t="s">
        <v>1791</v>
      </c>
      <c r="AN14" s="37" t="s">
        <v>1794</v>
      </c>
      <c r="AO14" s="37" t="s">
        <v>4</v>
      </c>
      <c r="AP14" s="37" t="s">
        <v>1761</v>
      </c>
      <c r="AY14" s="39" t="s">
        <v>246</v>
      </c>
      <c r="AZ14" s="40" t="s">
        <v>245</v>
      </c>
      <c r="BA14" s="39" t="s">
        <v>1790</v>
      </c>
      <c r="BB14" s="39" t="s">
        <v>1792</v>
      </c>
      <c r="BC14" s="39" t="s">
        <v>4</v>
      </c>
      <c r="BD14" s="39" t="s">
        <v>1761</v>
      </c>
      <c r="BF14" s="41" t="s">
        <v>511</v>
      </c>
      <c r="BG14" s="42" t="s">
        <v>514</v>
      </c>
      <c r="BH14" s="41" t="s">
        <v>1790</v>
      </c>
      <c r="BI14" s="41" t="s">
        <v>1794</v>
      </c>
      <c r="BJ14" s="41" t="s">
        <v>4</v>
      </c>
      <c r="BK14" s="41" t="s">
        <v>1764</v>
      </c>
      <c r="BM14" s="45" t="s">
        <v>1181</v>
      </c>
      <c r="BN14" s="46" t="s">
        <v>1203</v>
      </c>
      <c r="BO14" s="45" t="s">
        <v>1789</v>
      </c>
      <c r="BP14" s="45" t="s">
        <v>1792</v>
      </c>
      <c r="BQ14" s="45" t="s">
        <v>4</v>
      </c>
      <c r="BR14" s="45" t="s">
        <v>1764</v>
      </c>
      <c r="BT14" s="39" t="s">
        <v>293</v>
      </c>
      <c r="BU14" s="40" t="s">
        <v>295</v>
      </c>
      <c r="BV14" s="39" t="s">
        <v>1789</v>
      </c>
      <c r="BW14" s="39" t="s">
        <v>1801</v>
      </c>
      <c r="BX14" s="39" t="s">
        <v>4</v>
      </c>
      <c r="BY14" s="39" t="s">
        <v>1764</v>
      </c>
    </row>
    <row r="15" spans="2:77" x14ac:dyDescent="0.55000000000000004">
      <c r="B15" s="37" t="s">
        <v>104</v>
      </c>
      <c r="C15" s="38" t="s">
        <v>101</v>
      </c>
      <c r="D15" s="37" t="s">
        <v>1780</v>
      </c>
      <c r="E15" s="37" t="s">
        <v>1792</v>
      </c>
      <c r="F15" s="37" t="s">
        <v>4</v>
      </c>
      <c r="G15" s="37" t="s">
        <v>1761</v>
      </c>
      <c r="H15" s="31"/>
      <c r="I15" s="37" t="s">
        <v>48</v>
      </c>
      <c r="J15" s="38" t="s">
        <v>52</v>
      </c>
      <c r="K15" s="37" t="s">
        <v>1780</v>
      </c>
      <c r="L15" s="37" t="s">
        <v>1798</v>
      </c>
      <c r="M15" s="37" t="s">
        <v>4</v>
      </c>
      <c r="N15" s="37" t="s">
        <v>1761</v>
      </c>
      <c r="O15" s="31"/>
      <c r="P15" s="41" t="s">
        <v>412</v>
      </c>
      <c r="Q15" s="42" t="s">
        <v>405</v>
      </c>
      <c r="R15" s="41" t="s">
        <v>1781</v>
      </c>
      <c r="S15" s="41" t="s">
        <v>1792</v>
      </c>
      <c r="T15" s="41" t="s">
        <v>4</v>
      </c>
      <c r="U15" s="41" t="s">
        <v>1764</v>
      </c>
      <c r="V15" s="31"/>
      <c r="W15" s="47" t="s">
        <v>1680</v>
      </c>
      <c r="X15" s="48" t="s">
        <v>1681</v>
      </c>
      <c r="Y15" s="47" t="s">
        <v>1781</v>
      </c>
      <c r="Z15" s="47" t="s">
        <v>1793</v>
      </c>
      <c r="AA15" s="47" t="s">
        <v>4</v>
      </c>
      <c r="AB15" s="47" t="s">
        <v>1761</v>
      </c>
      <c r="AD15" s="37" t="s">
        <v>115</v>
      </c>
      <c r="AE15" s="38" t="s">
        <v>118</v>
      </c>
      <c r="AF15" s="37" t="s">
        <v>1791</v>
      </c>
      <c r="AG15" s="37" t="s">
        <v>1792</v>
      </c>
      <c r="AH15" s="37" t="s">
        <v>113</v>
      </c>
      <c r="AI15" s="37" t="s">
        <v>1761</v>
      </c>
      <c r="AK15" s="37" t="s">
        <v>41</v>
      </c>
      <c r="AL15" s="38" t="s">
        <v>50</v>
      </c>
      <c r="AM15" s="37" t="s">
        <v>1791</v>
      </c>
      <c r="AN15" s="37" t="s">
        <v>1794</v>
      </c>
      <c r="AO15" s="37" t="s">
        <v>4</v>
      </c>
      <c r="AP15" s="37" t="s">
        <v>1761</v>
      </c>
      <c r="AY15" s="39" t="s">
        <v>247</v>
      </c>
      <c r="AZ15" s="40" t="s">
        <v>245</v>
      </c>
      <c r="BA15" s="39" t="s">
        <v>1790</v>
      </c>
      <c r="BB15" s="39" t="s">
        <v>1792</v>
      </c>
      <c r="BC15" s="39" t="s">
        <v>4</v>
      </c>
      <c r="BD15" s="39" t="s">
        <v>1761</v>
      </c>
      <c r="BF15" s="43" t="s">
        <v>515</v>
      </c>
      <c r="BG15" s="44" t="s">
        <v>516</v>
      </c>
      <c r="BH15" s="43" t="s">
        <v>1790</v>
      </c>
      <c r="BI15" s="43" t="s">
        <v>1795</v>
      </c>
      <c r="BJ15" s="43" t="s">
        <v>4</v>
      </c>
      <c r="BK15" s="43" t="s">
        <v>1764</v>
      </c>
      <c r="BM15" s="45" t="s">
        <v>1219</v>
      </c>
      <c r="BN15" s="46" t="s">
        <v>1218</v>
      </c>
      <c r="BO15" s="45" t="s">
        <v>1789</v>
      </c>
      <c r="BP15" s="45" t="s">
        <v>1792</v>
      </c>
      <c r="BQ15" s="45" t="s">
        <v>4</v>
      </c>
      <c r="BR15" s="45" t="s">
        <v>1764</v>
      </c>
      <c r="BT15" s="39" t="s">
        <v>294</v>
      </c>
      <c r="BU15" s="40" t="s">
        <v>295</v>
      </c>
      <c r="BV15" s="39" t="s">
        <v>1789</v>
      </c>
      <c r="BW15" s="39" t="s">
        <v>1801</v>
      </c>
      <c r="BX15" s="39" t="s">
        <v>4</v>
      </c>
      <c r="BY15" s="39" t="s">
        <v>1764</v>
      </c>
    </row>
    <row r="16" spans="2:77" x14ac:dyDescent="0.55000000000000004">
      <c r="B16" s="37" t="s">
        <v>105</v>
      </c>
      <c r="C16" s="38" t="s">
        <v>101</v>
      </c>
      <c r="D16" s="37" t="s">
        <v>1780</v>
      </c>
      <c r="E16" s="37" t="s">
        <v>1792</v>
      </c>
      <c r="F16" s="37" t="s">
        <v>4</v>
      </c>
      <c r="G16" s="37" t="s">
        <v>1761</v>
      </c>
      <c r="H16" s="31"/>
      <c r="I16" s="37" t="s">
        <v>49</v>
      </c>
      <c r="J16" s="38" t="s">
        <v>53</v>
      </c>
      <c r="K16" s="37" t="s">
        <v>1780</v>
      </c>
      <c r="L16" s="37" t="s">
        <v>1796</v>
      </c>
      <c r="M16" s="37" t="s">
        <v>4</v>
      </c>
      <c r="N16" s="37" t="s">
        <v>1761</v>
      </c>
      <c r="O16" s="31"/>
      <c r="P16" s="41" t="s">
        <v>413</v>
      </c>
      <c r="Q16" s="42" t="s">
        <v>405</v>
      </c>
      <c r="R16" s="41" t="s">
        <v>1781</v>
      </c>
      <c r="S16" s="41" t="s">
        <v>1792</v>
      </c>
      <c r="T16" s="41" t="s">
        <v>4</v>
      </c>
      <c r="U16" s="41" t="s">
        <v>1764</v>
      </c>
      <c r="V16" s="31"/>
      <c r="W16" s="47" t="s">
        <v>1757</v>
      </c>
      <c r="X16" s="48" t="s">
        <v>1758</v>
      </c>
      <c r="Y16" s="47" t="s">
        <v>1781</v>
      </c>
      <c r="Z16" s="47" t="s">
        <v>1795</v>
      </c>
      <c r="AA16" s="47" t="s">
        <v>4</v>
      </c>
      <c r="AB16" s="47" t="s">
        <v>1762</v>
      </c>
      <c r="AD16" s="37" t="s">
        <v>177</v>
      </c>
      <c r="AE16" s="38" t="s">
        <v>180</v>
      </c>
      <c r="AF16" s="37" t="s">
        <v>1791</v>
      </c>
      <c r="AG16" s="37" t="s">
        <v>1792</v>
      </c>
      <c r="AH16" s="37" t="s">
        <v>4</v>
      </c>
      <c r="AI16" s="37" t="s">
        <v>1761</v>
      </c>
      <c r="AK16" s="37" t="s">
        <v>42</v>
      </c>
      <c r="AL16" s="38" t="s">
        <v>50</v>
      </c>
      <c r="AM16" s="37" t="s">
        <v>1791</v>
      </c>
      <c r="AN16" s="37" t="s">
        <v>1794</v>
      </c>
      <c r="AO16" s="37" t="s">
        <v>4</v>
      </c>
      <c r="AP16" s="37" t="s">
        <v>1761</v>
      </c>
      <c r="AY16" s="39" t="s">
        <v>248</v>
      </c>
      <c r="AZ16" s="40" t="s">
        <v>245</v>
      </c>
      <c r="BA16" s="39" t="s">
        <v>1790</v>
      </c>
      <c r="BB16" s="39" t="s">
        <v>1792</v>
      </c>
      <c r="BC16" s="39" t="s">
        <v>4</v>
      </c>
      <c r="BD16" s="39" t="s">
        <v>1761</v>
      </c>
      <c r="BF16" s="43" t="s">
        <v>558</v>
      </c>
      <c r="BG16" s="44" t="s">
        <v>552</v>
      </c>
      <c r="BH16" s="43" t="s">
        <v>1790</v>
      </c>
      <c r="BI16" s="43" t="s">
        <v>1801</v>
      </c>
      <c r="BJ16" s="43" t="s">
        <v>4</v>
      </c>
      <c r="BK16" s="43" t="s">
        <v>1764</v>
      </c>
      <c r="BM16" s="45" t="s">
        <v>1241</v>
      </c>
      <c r="BN16" s="46" t="s">
        <v>1221</v>
      </c>
      <c r="BO16" s="45" t="s">
        <v>1789</v>
      </c>
      <c r="BP16" s="45" t="s">
        <v>1792</v>
      </c>
      <c r="BQ16" s="45" t="s">
        <v>4</v>
      </c>
      <c r="BR16" s="45" t="s">
        <v>1764</v>
      </c>
      <c r="BT16" s="39" t="s">
        <v>290</v>
      </c>
      <c r="BU16" s="40" t="s">
        <v>295</v>
      </c>
      <c r="BV16" s="39" t="s">
        <v>1789</v>
      </c>
      <c r="BW16" s="39" t="s">
        <v>1800</v>
      </c>
      <c r="BX16" s="39" t="s">
        <v>4</v>
      </c>
      <c r="BY16" s="39" t="s">
        <v>1764</v>
      </c>
    </row>
    <row r="17" spans="2:77" x14ac:dyDescent="0.55000000000000004">
      <c r="B17" s="37" t="s">
        <v>106</v>
      </c>
      <c r="C17" s="38" t="s">
        <v>101</v>
      </c>
      <c r="D17" s="37" t="s">
        <v>1780</v>
      </c>
      <c r="E17" s="37" t="s">
        <v>1792</v>
      </c>
      <c r="F17" s="37" t="s">
        <v>4</v>
      </c>
      <c r="G17" s="37" t="s">
        <v>1761</v>
      </c>
      <c r="H17" s="31"/>
      <c r="I17" s="37" t="s">
        <v>54</v>
      </c>
      <c r="J17" s="38" t="s">
        <v>53</v>
      </c>
      <c r="K17" s="37" t="s">
        <v>1780</v>
      </c>
      <c r="L17" s="37" t="s">
        <v>1796</v>
      </c>
      <c r="M17" s="37" t="s">
        <v>4</v>
      </c>
      <c r="N17" s="37" t="s">
        <v>1761</v>
      </c>
      <c r="O17" s="31"/>
      <c r="P17" s="41" t="s">
        <v>414</v>
      </c>
      <c r="Q17" s="42" t="s">
        <v>405</v>
      </c>
      <c r="R17" s="41" t="s">
        <v>1781</v>
      </c>
      <c r="S17" s="41" t="s">
        <v>1792</v>
      </c>
      <c r="T17" s="41" t="s">
        <v>4</v>
      </c>
      <c r="U17" s="41" t="s">
        <v>1764</v>
      </c>
      <c r="V17" s="31"/>
      <c r="W17" s="35" t="s">
        <v>1901</v>
      </c>
      <c r="X17" s="36" t="s">
        <v>1862</v>
      </c>
      <c r="Y17" s="35" t="s">
        <v>1902</v>
      </c>
      <c r="Z17" s="35" t="s">
        <v>1805</v>
      </c>
      <c r="AA17" s="35" t="s">
        <v>4</v>
      </c>
      <c r="AB17" s="35" t="s">
        <v>1763</v>
      </c>
      <c r="AD17" s="39" t="s">
        <v>239</v>
      </c>
      <c r="AE17" s="40" t="s">
        <v>240</v>
      </c>
      <c r="AF17" s="39" t="s">
        <v>1791</v>
      </c>
      <c r="AG17" s="39" t="s">
        <v>1792</v>
      </c>
      <c r="AH17" s="39" t="s">
        <v>4</v>
      </c>
      <c r="AI17" s="39" t="s">
        <v>1761</v>
      </c>
      <c r="AK17" s="37" t="s">
        <v>39</v>
      </c>
      <c r="AL17" s="38" t="s">
        <v>50</v>
      </c>
      <c r="AM17" s="37" t="s">
        <v>1791</v>
      </c>
      <c r="AN17" s="37" t="s">
        <v>1796</v>
      </c>
      <c r="AO17" s="37" t="s">
        <v>4</v>
      </c>
      <c r="AP17" s="37" t="s">
        <v>1761</v>
      </c>
      <c r="AY17" s="39" t="s">
        <v>249</v>
      </c>
      <c r="AZ17" s="40" t="s">
        <v>245</v>
      </c>
      <c r="BA17" s="39" t="s">
        <v>1790</v>
      </c>
      <c r="BB17" s="39" t="s">
        <v>1792</v>
      </c>
      <c r="BC17" s="39" t="s">
        <v>4</v>
      </c>
      <c r="BD17" s="39" t="s">
        <v>1761</v>
      </c>
      <c r="BF17" s="43" t="s">
        <v>573</v>
      </c>
      <c r="BG17" s="44" t="s">
        <v>584</v>
      </c>
      <c r="BH17" s="43" t="s">
        <v>1790</v>
      </c>
      <c r="BI17" s="43" t="s">
        <v>1798</v>
      </c>
      <c r="BJ17" s="43" t="s">
        <v>4</v>
      </c>
      <c r="BK17" s="43" t="s">
        <v>1764</v>
      </c>
      <c r="BM17" s="45" t="s">
        <v>1369</v>
      </c>
      <c r="BN17" s="46" t="s">
        <v>1367</v>
      </c>
      <c r="BO17" s="45" t="s">
        <v>1789</v>
      </c>
      <c r="BP17" s="45" t="s">
        <v>1792</v>
      </c>
      <c r="BQ17" s="45" t="s">
        <v>4</v>
      </c>
      <c r="BR17" s="45" t="s">
        <v>1764</v>
      </c>
      <c r="BT17" s="39" t="s">
        <v>323</v>
      </c>
      <c r="BU17" s="40" t="s">
        <v>324</v>
      </c>
      <c r="BV17" s="39" t="s">
        <v>1789</v>
      </c>
      <c r="BW17" s="39" t="s">
        <v>1800</v>
      </c>
      <c r="BX17" s="39" t="s">
        <v>1768</v>
      </c>
      <c r="BY17" s="39" t="s">
        <v>1764</v>
      </c>
    </row>
    <row r="18" spans="2:77" x14ac:dyDescent="0.55000000000000004">
      <c r="B18" s="37" t="s">
        <v>107</v>
      </c>
      <c r="C18" s="38" t="s">
        <v>101</v>
      </c>
      <c r="D18" s="37" t="s">
        <v>1780</v>
      </c>
      <c r="E18" s="37" t="s">
        <v>1792</v>
      </c>
      <c r="F18" s="37" t="s">
        <v>4</v>
      </c>
      <c r="G18" s="37" t="s">
        <v>1761</v>
      </c>
      <c r="H18" s="31"/>
      <c r="I18" s="37" t="s">
        <v>56</v>
      </c>
      <c r="J18" s="38" t="s">
        <v>53</v>
      </c>
      <c r="K18" s="37" t="s">
        <v>1780</v>
      </c>
      <c r="L18" s="37" t="s">
        <v>1801</v>
      </c>
      <c r="M18" s="37" t="s">
        <v>4</v>
      </c>
      <c r="N18" s="37" t="s">
        <v>1761</v>
      </c>
      <c r="O18" s="31"/>
      <c r="P18" s="41" t="s">
        <v>441</v>
      </c>
      <c r="Q18" s="42" t="s">
        <v>443</v>
      </c>
      <c r="R18" s="41" t="s">
        <v>1781</v>
      </c>
      <c r="S18" s="41" t="s">
        <v>1792</v>
      </c>
      <c r="T18" s="41" t="s">
        <v>4</v>
      </c>
      <c r="U18" s="41" t="s">
        <v>1764</v>
      </c>
      <c r="V18" s="31"/>
      <c r="W18" s="31"/>
      <c r="X18" s="31"/>
      <c r="Y18" s="31"/>
      <c r="Z18" s="31"/>
      <c r="AA18" s="31"/>
      <c r="AB18" s="31"/>
      <c r="AD18" s="39" t="s">
        <v>254</v>
      </c>
      <c r="AE18" s="40" t="s">
        <v>245</v>
      </c>
      <c r="AF18" s="39" t="s">
        <v>1791</v>
      </c>
      <c r="AG18" s="39" t="s">
        <v>1792</v>
      </c>
      <c r="AH18" s="39" t="s">
        <v>4</v>
      </c>
      <c r="AI18" s="39" t="s">
        <v>1764</v>
      </c>
      <c r="AK18" s="37" t="s">
        <v>61</v>
      </c>
      <c r="AL18" s="38" t="s">
        <v>58</v>
      </c>
      <c r="AM18" s="37" t="s">
        <v>1791</v>
      </c>
      <c r="AN18" s="37" t="s">
        <v>1795</v>
      </c>
      <c r="AO18" s="37" t="s">
        <v>4</v>
      </c>
      <c r="AP18" s="37" t="s">
        <v>1761</v>
      </c>
      <c r="AY18" s="39" t="s">
        <v>250</v>
      </c>
      <c r="AZ18" s="40" t="s">
        <v>245</v>
      </c>
      <c r="BA18" s="39" t="s">
        <v>1790</v>
      </c>
      <c r="BB18" s="39" t="s">
        <v>1792</v>
      </c>
      <c r="BC18" s="39" t="s">
        <v>4</v>
      </c>
      <c r="BD18" s="39" t="s">
        <v>1761</v>
      </c>
      <c r="BF18" s="43" t="s">
        <v>601</v>
      </c>
      <c r="BG18" s="44" t="s">
        <v>610</v>
      </c>
      <c r="BH18" s="43" t="s">
        <v>1790</v>
      </c>
      <c r="BI18" s="43" t="s">
        <v>1795</v>
      </c>
      <c r="BJ18" s="43" t="s">
        <v>1779</v>
      </c>
      <c r="BK18" s="43" t="s">
        <v>1764</v>
      </c>
      <c r="BM18" s="45" t="s">
        <v>1429</v>
      </c>
      <c r="BN18" s="46" t="s">
        <v>1417</v>
      </c>
      <c r="BO18" s="45" t="s">
        <v>1789</v>
      </c>
      <c r="BP18" s="45" t="s">
        <v>1792</v>
      </c>
      <c r="BQ18" s="45" t="s">
        <v>4</v>
      </c>
      <c r="BR18" s="45" t="s">
        <v>1762</v>
      </c>
      <c r="BT18" s="41" t="s">
        <v>364</v>
      </c>
      <c r="BU18" s="42" t="s">
        <v>365</v>
      </c>
      <c r="BV18" s="41" t="s">
        <v>1789</v>
      </c>
      <c r="BW18" s="41" t="s">
        <v>1796</v>
      </c>
      <c r="BX18" s="41" t="s">
        <v>4</v>
      </c>
      <c r="BY18" s="41" t="s">
        <v>1764</v>
      </c>
    </row>
    <row r="19" spans="2:77" x14ac:dyDescent="0.55000000000000004">
      <c r="B19" s="37" t="s">
        <v>108</v>
      </c>
      <c r="C19" s="38" t="s">
        <v>101</v>
      </c>
      <c r="D19" s="37" t="s">
        <v>1780</v>
      </c>
      <c r="E19" s="37" t="s">
        <v>1792</v>
      </c>
      <c r="F19" s="37" t="s">
        <v>4</v>
      </c>
      <c r="G19" s="37" t="s">
        <v>1761</v>
      </c>
      <c r="H19" s="31"/>
      <c r="I19" s="37" t="s">
        <v>57</v>
      </c>
      <c r="J19" s="38" t="s">
        <v>53</v>
      </c>
      <c r="K19" s="37" t="s">
        <v>1780</v>
      </c>
      <c r="L19" s="37" t="s">
        <v>1801</v>
      </c>
      <c r="M19" s="37" t="s">
        <v>4</v>
      </c>
      <c r="N19" s="37" t="s">
        <v>1761</v>
      </c>
      <c r="O19" s="31"/>
      <c r="P19" s="41" t="s">
        <v>455</v>
      </c>
      <c r="Q19" s="42" t="s">
        <v>462</v>
      </c>
      <c r="R19" s="41" t="s">
        <v>1781</v>
      </c>
      <c r="S19" s="41" t="s">
        <v>1792</v>
      </c>
      <c r="T19" s="41" t="s">
        <v>4</v>
      </c>
      <c r="U19" s="41" t="s">
        <v>1764</v>
      </c>
      <c r="V19" s="31"/>
      <c r="W19" s="31"/>
      <c r="X19" s="31"/>
      <c r="Y19" s="31"/>
      <c r="Z19" s="31"/>
      <c r="AA19" s="31"/>
      <c r="AB19" s="31"/>
      <c r="AD19" s="39" t="s">
        <v>284</v>
      </c>
      <c r="AE19" s="40" t="s">
        <v>283</v>
      </c>
      <c r="AF19" s="39" t="s">
        <v>1791</v>
      </c>
      <c r="AG19" s="39" t="s">
        <v>1792</v>
      </c>
      <c r="AH19" s="39" t="s">
        <v>4</v>
      </c>
      <c r="AI19" s="39" t="s">
        <v>1761</v>
      </c>
      <c r="AK19" s="37" t="s">
        <v>62</v>
      </c>
      <c r="AL19" s="38" t="s">
        <v>58</v>
      </c>
      <c r="AM19" s="37" t="s">
        <v>1791</v>
      </c>
      <c r="AN19" s="37" t="s">
        <v>1795</v>
      </c>
      <c r="AO19" s="37" t="s">
        <v>4</v>
      </c>
      <c r="AP19" s="37" t="s">
        <v>1761</v>
      </c>
      <c r="AY19" s="39" t="s">
        <v>251</v>
      </c>
      <c r="AZ19" s="40" t="s">
        <v>245</v>
      </c>
      <c r="BA19" s="39" t="s">
        <v>1790</v>
      </c>
      <c r="BB19" s="39" t="s">
        <v>1792</v>
      </c>
      <c r="BC19" s="39" t="s">
        <v>4</v>
      </c>
      <c r="BD19" s="39" t="s">
        <v>1761</v>
      </c>
      <c r="BF19" s="43" t="s">
        <v>629</v>
      </c>
      <c r="BG19" s="44" t="s">
        <v>627</v>
      </c>
      <c r="BH19" s="43" t="s">
        <v>1790</v>
      </c>
      <c r="BI19" s="43" t="s">
        <v>1795</v>
      </c>
      <c r="BJ19" s="43" t="s">
        <v>4</v>
      </c>
      <c r="BK19" s="43" t="s">
        <v>1764</v>
      </c>
      <c r="BM19" s="45" t="s">
        <v>1544</v>
      </c>
      <c r="BN19" s="46" t="s">
        <v>1535</v>
      </c>
      <c r="BO19" s="45" t="s">
        <v>1789</v>
      </c>
      <c r="BP19" s="45" t="s">
        <v>1792</v>
      </c>
      <c r="BQ19" s="45" t="s">
        <v>4</v>
      </c>
      <c r="BR19" s="45" t="s">
        <v>1764</v>
      </c>
      <c r="BT19" s="41" t="s">
        <v>417</v>
      </c>
      <c r="BU19" s="42" t="s">
        <v>420</v>
      </c>
      <c r="BV19" s="41" t="s">
        <v>1789</v>
      </c>
      <c r="BW19" s="41" t="s">
        <v>1795</v>
      </c>
      <c r="BX19" s="41" t="s">
        <v>4</v>
      </c>
      <c r="BY19" s="41" t="s">
        <v>1764</v>
      </c>
    </row>
    <row r="20" spans="2:77" x14ac:dyDescent="0.55000000000000004">
      <c r="B20" s="37" t="s">
        <v>114</v>
      </c>
      <c r="C20" s="38" t="s">
        <v>118</v>
      </c>
      <c r="D20" s="37" t="s">
        <v>1780</v>
      </c>
      <c r="E20" s="37" t="s">
        <v>1792</v>
      </c>
      <c r="F20" s="37" t="s">
        <v>113</v>
      </c>
      <c r="G20" s="37" t="s">
        <v>1761</v>
      </c>
      <c r="H20" s="31"/>
      <c r="I20" s="37" t="s">
        <v>59</v>
      </c>
      <c r="J20" s="38" t="s">
        <v>58</v>
      </c>
      <c r="K20" s="37" t="s">
        <v>1780</v>
      </c>
      <c r="L20" s="37" t="s">
        <v>1795</v>
      </c>
      <c r="M20" s="37" t="s">
        <v>4</v>
      </c>
      <c r="N20" s="37" t="s">
        <v>1761</v>
      </c>
      <c r="O20" s="31"/>
      <c r="P20" s="41" t="s">
        <v>456</v>
      </c>
      <c r="Q20" s="42" t="s">
        <v>462</v>
      </c>
      <c r="R20" s="41" t="s">
        <v>1781</v>
      </c>
      <c r="S20" s="41" t="s">
        <v>1792</v>
      </c>
      <c r="T20" s="41" t="s">
        <v>4</v>
      </c>
      <c r="U20" s="41" t="s">
        <v>1764</v>
      </c>
      <c r="V20" s="31"/>
      <c r="W20" s="31"/>
      <c r="X20" s="31"/>
      <c r="Y20" s="31"/>
      <c r="Z20" s="31"/>
      <c r="AA20" s="31"/>
      <c r="AB20" s="31"/>
      <c r="AD20" s="39" t="s">
        <v>285</v>
      </c>
      <c r="AE20" s="40" t="s">
        <v>283</v>
      </c>
      <c r="AF20" s="39" t="s">
        <v>1791</v>
      </c>
      <c r="AG20" s="39" t="s">
        <v>1792</v>
      </c>
      <c r="AH20" s="39" t="s">
        <v>4</v>
      </c>
      <c r="AI20" s="39" t="s">
        <v>1764</v>
      </c>
      <c r="AK20" s="37" t="s">
        <v>63</v>
      </c>
      <c r="AL20" s="38" t="s">
        <v>58</v>
      </c>
      <c r="AM20" s="37" t="s">
        <v>1791</v>
      </c>
      <c r="AN20" s="37" t="s">
        <v>1795</v>
      </c>
      <c r="AO20" s="37" t="s">
        <v>1767</v>
      </c>
      <c r="AP20" s="37" t="s">
        <v>1761</v>
      </c>
      <c r="AY20" s="39" t="s">
        <v>298</v>
      </c>
      <c r="AZ20" s="40" t="s">
        <v>295</v>
      </c>
      <c r="BA20" s="39" t="s">
        <v>1790</v>
      </c>
      <c r="BB20" s="39" t="s">
        <v>1792</v>
      </c>
      <c r="BC20" s="39" t="s">
        <v>4</v>
      </c>
      <c r="BD20" s="39" t="s">
        <v>1761</v>
      </c>
      <c r="BF20" s="43" t="s">
        <v>630</v>
      </c>
      <c r="BG20" s="44" t="s">
        <v>627</v>
      </c>
      <c r="BH20" s="43" t="s">
        <v>1790</v>
      </c>
      <c r="BI20" s="43" t="s">
        <v>1795</v>
      </c>
      <c r="BJ20" s="43" t="s">
        <v>4</v>
      </c>
      <c r="BK20" s="43" t="s">
        <v>1764</v>
      </c>
      <c r="BM20" s="45" t="s">
        <v>1545</v>
      </c>
      <c r="BN20" s="46" t="s">
        <v>1535</v>
      </c>
      <c r="BO20" s="45" t="s">
        <v>1789</v>
      </c>
      <c r="BP20" s="45" t="s">
        <v>1792</v>
      </c>
      <c r="BQ20" s="45" t="s">
        <v>4</v>
      </c>
      <c r="BR20" s="45" t="s">
        <v>1764</v>
      </c>
      <c r="BT20" s="43" t="s">
        <v>553</v>
      </c>
      <c r="BU20" s="44" t="s">
        <v>552</v>
      </c>
      <c r="BV20" s="43" t="s">
        <v>1789</v>
      </c>
      <c r="BW20" s="43" t="s">
        <v>1795</v>
      </c>
      <c r="BX20" s="43" t="s">
        <v>1771</v>
      </c>
      <c r="BY20" s="43" t="s">
        <v>1764</v>
      </c>
    </row>
    <row r="21" spans="2:77" x14ac:dyDescent="0.55000000000000004">
      <c r="B21" s="37" t="s">
        <v>116</v>
      </c>
      <c r="C21" s="38" t="s">
        <v>119</v>
      </c>
      <c r="D21" s="37" t="s">
        <v>1780</v>
      </c>
      <c r="E21" s="37" t="s">
        <v>1792</v>
      </c>
      <c r="F21" s="37" t="s">
        <v>113</v>
      </c>
      <c r="G21" s="37" t="s">
        <v>1761</v>
      </c>
      <c r="H21" s="31"/>
      <c r="I21" s="37" t="s">
        <v>60</v>
      </c>
      <c r="J21" s="38" t="s">
        <v>58</v>
      </c>
      <c r="K21" s="37" t="s">
        <v>1780</v>
      </c>
      <c r="L21" s="37" t="s">
        <v>1795</v>
      </c>
      <c r="M21" s="37" t="s">
        <v>4</v>
      </c>
      <c r="N21" s="37" t="s">
        <v>1761</v>
      </c>
      <c r="O21" s="31"/>
      <c r="P21" s="41" t="s">
        <v>457</v>
      </c>
      <c r="Q21" s="42" t="s">
        <v>462</v>
      </c>
      <c r="R21" s="41" t="s">
        <v>1781</v>
      </c>
      <c r="S21" s="41" t="s">
        <v>1792</v>
      </c>
      <c r="T21" s="41" t="s">
        <v>4</v>
      </c>
      <c r="U21" s="41" t="s">
        <v>1764</v>
      </c>
      <c r="V21" s="31"/>
      <c r="W21" s="31"/>
      <c r="X21" s="31"/>
      <c r="Y21" s="31"/>
      <c r="Z21" s="31"/>
      <c r="AA21" s="31"/>
      <c r="AB21" s="31"/>
      <c r="AD21" s="39" t="s">
        <v>296</v>
      </c>
      <c r="AE21" s="40" t="s">
        <v>295</v>
      </c>
      <c r="AF21" s="39" t="s">
        <v>1791</v>
      </c>
      <c r="AG21" s="39" t="s">
        <v>1792</v>
      </c>
      <c r="AH21" s="39" t="s">
        <v>4</v>
      </c>
      <c r="AI21" s="39" t="s">
        <v>1761</v>
      </c>
      <c r="AK21" s="37" t="s">
        <v>67</v>
      </c>
      <c r="AL21" s="38" t="s">
        <v>58</v>
      </c>
      <c r="AM21" s="37" t="s">
        <v>1791</v>
      </c>
      <c r="AN21" s="37" t="s">
        <v>1796</v>
      </c>
      <c r="AO21" s="37" t="s">
        <v>72</v>
      </c>
      <c r="AP21" s="37" t="s">
        <v>1761</v>
      </c>
      <c r="AY21" s="39" t="s">
        <v>308</v>
      </c>
      <c r="AZ21" s="40" t="s">
        <v>302</v>
      </c>
      <c r="BA21" s="39" t="s">
        <v>1790</v>
      </c>
      <c r="BB21" s="39" t="s">
        <v>1792</v>
      </c>
      <c r="BC21" s="39" t="s">
        <v>4</v>
      </c>
      <c r="BD21" s="39" t="s">
        <v>1761</v>
      </c>
      <c r="BF21" s="43" t="s">
        <v>617</v>
      </c>
      <c r="BG21" s="44" t="s">
        <v>627</v>
      </c>
      <c r="BH21" s="43" t="s">
        <v>1790</v>
      </c>
      <c r="BI21" s="43" t="s">
        <v>1793</v>
      </c>
      <c r="BJ21" s="43" t="s">
        <v>4</v>
      </c>
      <c r="BK21" s="43" t="s">
        <v>1761</v>
      </c>
      <c r="BT21" s="43" t="s">
        <v>571</v>
      </c>
      <c r="BU21" s="44" t="s">
        <v>572</v>
      </c>
      <c r="BV21" s="43" t="s">
        <v>1789</v>
      </c>
      <c r="BW21" s="43" t="s">
        <v>1800</v>
      </c>
      <c r="BX21" s="43" t="s">
        <v>1766</v>
      </c>
      <c r="BY21" s="43" t="s">
        <v>1764</v>
      </c>
    </row>
    <row r="22" spans="2:77" x14ac:dyDescent="0.55000000000000004">
      <c r="B22" s="37" t="s">
        <v>117</v>
      </c>
      <c r="C22" s="38" t="s">
        <v>119</v>
      </c>
      <c r="D22" s="37" t="s">
        <v>1780</v>
      </c>
      <c r="E22" s="37" t="s">
        <v>1792</v>
      </c>
      <c r="F22" s="37" t="s">
        <v>113</v>
      </c>
      <c r="G22" s="37" t="s">
        <v>1761</v>
      </c>
      <c r="H22" s="31"/>
      <c r="I22" s="37" t="s">
        <v>66</v>
      </c>
      <c r="J22" s="38" t="s">
        <v>58</v>
      </c>
      <c r="K22" s="37" t="s">
        <v>1780</v>
      </c>
      <c r="L22" s="37" t="s">
        <v>1796</v>
      </c>
      <c r="M22" s="37" t="s">
        <v>72</v>
      </c>
      <c r="N22" s="37" t="s">
        <v>1761</v>
      </c>
      <c r="O22" s="31"/>
      <c r="P22" s="41" t="s">
        <v>479</v>
      </c>
      <c r="Q22" s="42" t="s">
        <v>466</v>
      </c>
      <c r="R22" s="41" t="s">
        <v>1781</v>
      </c>
      <c r="S22" s="41" t="s">
        <v>1792</v>
      </c>
      <c r="T22" s="41" t="s">
        <v>4</v>
      </c>
      <c r="U22" s="41" t="s">
        <v>1764</v>
      </c>
      <c r="V22" s="31"/>
      <c r="W22" s="31"/>
      <c r="X22" s="31"/>
      <c r="Y22" s="31"/>
      <c r="Z22" s="31"/>
      <c r="AA22" s="31"/>
      <c r="AB22" s="31"/>
      <c r="AD22" s="39" t="s">
        <v>305</v>
      </c>
      <c r="AE22" s="40" t="s">
        <v>302</v>
      </c>
      <c r="AF22" s="39" t="s">
        <v>1791</v>
      </c>
      <c r="AG22" s="39" t="s">
        <v>1792</v>
      </c>
      <c r="AH22" s="39" t="s">
        <v>4</v>
      </c>
      <c r="AI22" s="39" t="s">
        <v>1761</v>
      </c>
      <c r="AK22" s="37" t="s">
        <v>70</v>
      </c>
      <c r="AL22" s="38" t="s">
        <v>71</v>
      </c>
      <c r="AM22" s="37" t="s">
        <v>1791</v>
      </c>
      <c r="AN22" s="37" t="s">
        <v>1796</v>
      </c>
      <c r="AO22" s="37" t="s">
        <v>72</v>
      </c>
      <c r="AP22" s="37" t="s">
        <v>1761</v>
      </c>
      <c r="AY22" s="39" t="s">
        <v>309</v>
      </c>
      <c r="AZ22" s="40" t="s">
        <v>302</v>
      </c>
      <c r="BA22" s="39" t="s">
        <v>1790</v>
      </c>
      <c r="BB22" s="39" t="s">
        <v>1792</v>
      </c>
      <c r="BC22" s="39" t="s">
        <v>4</v>
      </c>
      <c r="BD22" s="39" t="s">
        <v>1761</v>
      </c>
      <c r="BF22" s="43" t="s">
        <v>633</v>
      </c>
      <c r="BG22" s="44" t="s">
        <v>656</v>
      </c>
      <c r="BH22" s="43" t="s">
        <v>1790</v>
      </c>
      <c r="BI22" s="43" t="s">
        <v>1794</v>
      </c>
      <c r="BJ22" s="43" t="s">
        <v>4</v>
      </c>
      <c r="BK22" s="43" t="s">
        <v>1764</v>
      </c>
      <c r="BT22" s="43" t="s">
        <v>631</v>
      </c>
      <c r="BU22" s="44" t="s">
        <v>627</v>
      </c>
      <c r="BV22" s="43" t="s">
        <v>1789</v>
      </c>
      <c r="BW22" s="43" t="s">
        <v>1795</v>
      </c>
      <c r="BX22" s="43" t="s">
        <v>4</v>
      </c>
      <c r="BY22" s="43" t="s">
        <v>1761</v>
      </c>
    </row>
    <row r="23" spans="2:77" x14ac:dyDescent="0.55000000000000004">
      <c r="B23" s="37" t="s">
        <v>134</v>
      </c>
      <c r="C23" s="38" t="s">
        <v>140</v>
      </c>
      <c r="D23" s="37" t="s">
        <v>1780</v>
      </c>
      <c r="E23" s="37" t="s">
        <v>1792</v>
      </c>
      <c r="F23" s="37" t="s">
        <v>4</v>
      </c>
      <c r="G23" s="37" t="s">
        <v>1761</v>
      </c>
      <c r="H23" s="31"/>
      <c r="I23" s="37" t="s">
        <v>68</v>
      </c>
      <c r="J23" s="38" t="s">
        <v>58</v>
      </c>
      <c r="K23" s="37" t="s">
        <v>1780</v>
      </c>
      <c r="L23" s="37" t="s">
        <v>1801</v>
      </c>
      <c r="M23" s="37" t="s">
        <v>72</v>
      </c>
      <c r="N23" s="37" t="s">
        <v>1761</v>
      </c>
      <c r="O23" s="31"/>
      <c r="P23" s="41" t="s">
        <v>480</v>
      </c>
      <c r="Q23" s="42" t="s">
        <v>466</v>
      </c>
      <c r="R23" s="41" t="s">
        <v>1781</v>
      </c>
      <c r="S23" s="41" t="s">
        <v>1792</v>
      </c>
      <c r="T23" s="41" t="s">
        <v>4</v>
      </c>
      <c r="U23" s="41" t="s">
        <v>1764</v>
      </c>
      <c r="V23" s="31"/>
      <c r="W23" s="31"/>
      <c r="X23" s="31"/>
      <c r="Y23" s="31"/>
      <c r="Z23" s="31"/>
      <c r="AA23" s="31"/>
      <c r="AB23" s="31"/>
      <c r="AD23" s="39" t="s">
        <v>306</v>
      </c>
      <c r="AE23" s="40" t="s">
        <v>302</v>
      </c>
      <c r="AF23" s="39" t="s">
        <v>1791</v>
      </c>
      <c r="AG23" s="39" t="s">
        <v>1792</v>
      </c>
      <c r="AH23" s="39" t="s">
        <v>4</v>
      </c>
      <c r="AI23" s="39" t="s">
        <v>1761</v>
      </c>
      <c r="AK23" s="37" t="s">
        <v>87</v>
      </c>
      <c r="AL23" s="38" t="s">
        <v>80</v>
      </c>
      <c r="AM23" s="37" t="s">
        <v>1791</v>
      </c>
      <c r="AN23" s="37" t="s">
        <v>1795</v>
      </c>
      <c r="AO23" s="37" t="s">
        <v>88</v>
      </c>
      <c r="AP23" s="37" t="s">
        <v>1761</v>
      </c>
      <c r="AY23" s="39" t="s">
        <v>310</v>
      </c>
      <c r="AZ23" s="40" t="s">
        <v>302</v>
      </c>
      <c r="BA23" s="39" t="s">
        <v>1790</v>
      </c>
      <c r="BB23" s="39" t="s">
        <v>1792</v>
      </c>
      <c r="BC23" s="39" t="s">
        <v>4</v>
      </c>
      <c r="BD23" s="39" t="s">
        <v>1761</v>
      </c>
      <c r="BF23" s="43" t="s">
        <v>693</v>
      </c>
      <c r="BG23" s="44" t="s">
        <v>707</v>
      </c>
      <c r="BH23" s="43" t="s">
        <v>1790</v>
      </c>
      <c r="BI23" s="43" t="s">
        <v>1795</v>
      </c>
      <c r="BJ23" s="43" t="s">
        <v>1766</v>
      </c>
      <c r="BK23" s="43" t="s">
        <v>1762</v>
      </c>
      <c r="BT23" s="43" t="s">
        <v>619</v>
      </c>
      <c r="BU23" s="44" t="s">
        <v>627</v>
      </c>
      <c r="BV23" s="43" t="s">
        <v>1789</v>
      </c>
      <c r="BW23" s="43" t="s">
        <v>1796</v>
      </c>
      <c r="BX23" s="43" t="s">
        <v>4</v>
      </c>
      <c r="BY23" s="43" t="s">
        <v>1764</v>
      </c>
    </row>
    <row r="24" spans="2:77" x14ac:dyDescent="0.55000000000000004">
      <c r="B24" s="37" t="s">
        <v>135</v>
      </c>
      <c r="C24" s="38" t="s">
        <v>140</v>
      </c>
      <c r="D24" s="37" t="s">
        <v>1780</v>
      </c>
      <c r="E24" s="37" t="s">
        <v>1792</v>
      </c>
      <c r="F24" s="37" t="s">
        <v>4</v>
      </c>
      <c r="G24" s="37" t="s">
        <v>1761</v>
      </c>
      <c r="H24" s="31"/>
      <c r="I24" s="37" t="s">
        <v>81</v>
      </c>
      <c r="J24" s="38" t="s">
        <v>80</v>
      </c>
      <c r="K24" s="37" t="s">
        <v>1780</v>
      </c>
      <c r="L24" s="37" t="s">
        <v>1801</v>
      </c>
      <c r="M24" s="37" t="s">
        <v>88</v>
      </c>
      <c r="N24" s="37" t="s">
        <v>1761</v>
      </c>
      <c r="O24" s="31"/>
      <c r="P24" s="41" t="s">
        <v>481</v>
      </c>
      <c r="Q24" s="42" t="s">
        <v>466</v>
      </c>
      <c r="R24" s="41" t="s">
        <v>1781</v>
      </c>
      <c r="S24" s="41" t="s">
        <v>1792</v>
      </c>
      <c r="T24" s="41" t="s">
        <v>4</v>
      </c>
      <c r="U24" s="41" t="s">
        <v>1764</v>
      </c>
      <c r="V24" s="31"/>
      <c r="W24" s="31"/>
      <c r="X24" s="31"/>
      <c r="Y24" s="31"/>
      <c r="Z24" s="31"/>
      <c r="AA24" s="31"/>
      <c r="AB24" s="31"/>
      <c r="AD24" s="39" t="s">
        <v>311</v>
      </c>
      <c r="AE24" s="40" t="s">
        <v>304</v>
      </c>
      <c r="AF24" s="39" t="s">
        <v>1791</v>
      </c>
      <c r="AG24" s="39" t="s">
        <v>1792</v>
      </c>
      <c r="AH24" s="39" t="s">
        <v>4</v>
      </c>
      <c r="AI24" s="39" t="s">
        <v>1761</v>
      </c>
      <c r="AK24" s="37" t="s">
        <v>84</v>
      </c>
      <c r="AL24" s="38" t="s">
        <v>80</v>
      </c>
      <c r="AM24" s="37" t="s">
        <v>1791</v>
      </c>
      <c r="AN24" s="37" t="s">
        <v>1796</v>
      </c>
      <c r="AO24" s="37" t="s">
        <v>88</v>
      </c>
      <c r="AP24" s="37" t="s">
        <v>1761</v>
      </c>
      <c r="AY24" s="39" t="s">
        <v>339</v>
      </c>
      <c r="AZ24" s="40" t="s">
        <v>333</v>
      </c>
      <c r="BA24" s="39" t="s">
        <v>1790</v>
      </c>
      <c r="BB24" s="39" t="s">
        <v>1792</v>
      </c>
      <c r="BC24" s="39" t="s">
        <v>4</v>
      </c>
      <c r="BD24" s="39" t="s">
        <v>1761</v>
      </c>
      <c r="BF24" s="43" t="s">
        <v>694</v>
      </c>
      <c r="BG24" s="44" t="s">
        <v>707</v>
      </c>
      <c r="BH24" s="43" t="s">
        <v>1790</v>
      </c>
      <c r="BI24" s="43" t="s">
        <v>1795</v>
      </c>
      <c r="BJ24" s="43" t="s">
        <v>4</v>
      </c>
      <c r="BK24" s="43" t="s">
        <v>1764</v>
      </c>
      <c r="BT24" s="43" t="s">
        <v>632</v>
      </c>
      <c r="BU24" s="44" t="s">
        <v>656</v>
      </c>
      <c r="BV24" s="43" t="s">
        <v>1789</v>
      </c>
      <c r="BW24" s="43" t="s">
        <v>1794</v>
      </c>
      <c r="BX24" s="43" t="s">
        <v>4</v>
      </c>
      <c r="BY24" s="43" t="s">
        <v>1762</v>
      </c>
    </row>
    <row r="25" spans="2:77" x14ac:dyDescent="0.55000000000000004">
      <c r="B25" s="37" t="s">
        <v>136</v>
      </c>
      <c r="C25" s="38" t="s">
        <v>140</v>
      </c>
      <c r="D25" s="37" t="s">
        <v>1780</v>
      </c>
      <c r="E25" s="37" t="s">
        <v>1792</v>
      </c>
      <c r="F25" s="37" t="s">
        <v>4</v>
      </c>
      <c r="G25" s="37" t="s">
        <v>1761</v>
      </c>
      <c r="H25" s="31"/>
      <c r="I25" s="37" t="s">
        <v>82</v>
      </c>
      <c r="J25" s="38" t="s">
        <v>80</v>
      </c>
      <c r="K25" s="37" t="s">
        <v>1780</v>
      </c>
      <c r="L25" s="37" t="s">
        <v>1796</v>
      </c>
      <c r="M25" s="37" t="s">
        <v>88</v>
      </c>
      <c r="N25" s="37" t="s">
        <v>1761</v>
      </c>
      <c r="O25" s="31"/>
      <c r="P25" s="41" t="s">
        <v>486</v>
      </c>
      <c r="Q25" s="42" t="s">
        <v>497</v>
      </c>
      <c r="R25" s="41" t="s">
        <v>1781</v>
      </c>
      <c r="S25" s="41" t="s">
        <v>1792</v>
      </c>
      <c r="T25" s="41" t="s">
        <v>4</v>
      </c>
      <c r="U25" s="41" t="s">
        <v>1764</v>
      </c>
      <c r="V25" s="31"/>
      <c r="W25" s="31"/>
      <c r="X25" s="31"/>
      <c r="Y25" s="31"/>
      <c r="Z25" s="31"/>
      <c r="AA25" s="31"/>
      <c r="AB25" s="31"/>
      <c r="AD25" s="39" t="s">
        <v>312</v>
      </c>
      <c r="AE25" s="40" t="s">
        <v>304</v>
      </c>
      <c r="AF25" s="39" t="s">
        <v>1791</v>
      </c>
      <c r="AG25" s="39" t="s">
        <v>1792</v>
      </c>
      <c r="AH25" s="39" t="s">
        <v>4</v>
      </c>
      <c r="AI25" s="39" t="s">
        <v>1761</v>
      </c>
      <c r="AK25" s="37" t="s">
        <v>98</v>
      </c>
      <c r="AL25" s="38" t="s">
        <v>97</v>
      </c>
      <c r="AM25" s="37" t="s">
        <v>1791</v>
      </c>
      <c r="AN25" s="37" t="s">
        <v>1793</v>
      </c>
      <c r="AO25" s="37" t="s">
        <v>99</v>
      </c>
      <c r="AP25" s="37" t="s">
        <v>1761</v>
      </c>
      <c r="AY25" s="39" t="s">
        <v>340</v>
      </c>
      <c r="AZ25" s="40" t="s">
        <v>333</v>
      </c>
      <c r="BA25" s="39" t="s">
        <v>1790</v>
      </c>
      <c r="BB25" s="39" t="s">
        <v>1792</v>
      </c>
      <c r="BC25" s="39" t="s">
        <v>4</v>
      </c>
      <c r="BD25" s="39" t="s">
        <v>1761</v>
      </c>
      <c r="BF25" s="43" t="s">
        <v>696</v>
      </c>
      <c r="BG25" s="44" t="s">
        <v>707</v>
      </c>
      <c r="BH25" s="43" t="s">
        <v>1790</v>
      </c>
      <c r="BI25" s="43" t="s">
        <v>1793</v>
      </c>
      <c r="BJ25" s="43" t="s">
        <v>4</v>
      </c>
      <c r="BK25" s="43" t="s">
        <v>1764</v>
      </c>
      <c r="BT25" s="43" t="s">
        <v>789</v>
      </c>
      <c r="BU25" s="44" t="s">
        <v>843</v>
      </c>
      <c r="BV25" s="43" t="s">
        <v>1789</v>
      </c>
      <c r="BW25" s="43" t="s">
        <v>1798</v>
      </c>
      <c r="BX25" s="43" t="s">
        <v>4</v>
      </c>
      <c r="BY25" s="43" t="s">
        <v>1764</v>
      </c>
    </row>
    <row r="26" spans="2:77" x14ac:dyDescent="0.55000000000000004">
      <c r="B26" s="37" t="s">
        <v>137</v>
      </c>
      <c r="C26" s="38" t="s">
        <v>140</v>
      </c>
      <c r="D26" s="37" t="s">
        <v>1780</v>
      </c>
      <c r="E26" s="37" t="s">
        <v>1792</v>
      </c>
      <c r="F26" s="37" t="s">
        <v>4</v>
      </c>
      <c r="G26" s="37" t="s">
        <v>1761</v>
      </c>
      <c r="H26" s="31"/>
      <c r="I26" s="37" t="s">
        <v>89</v>
      </c>
      <c r="J26" s="38" t="s">
        <v>93</v>
      </c>
      <c r="K26" s="37" t="s">
        <v>1780</v>
      </c>
      <c r="L26" s="37" t="s">
        <v>1795</v>
      </c>
      <c r="M26" s="37" t="s">
        <v>4</v>
      </c>
      <c r="N26" s="37" t="s">
        <v>1761</v>
      </c>
      <c r="O26" s="31"/>
      <c r="P26" s="41" t="s">
        <v>487</v>
      </c>
      <c r="Q26" s="42" t="s">
        <v>497</v>
      </c>
      <c r="R26" s="41" t="s">
        <v>1781</v>
      </c>
      <c r="S26" s="41" t="s">
        <v>1792</v>
      </c>
      <c r="T26" s="41" t="s">
        <v>4</v>
      </c>
      <c r="U26" s="41" t="s">
        <v>1764</v>
      </c>
      <c r="V26" s="31"/>
      <c r="W26" s="31"/>
      <c r="X26" s="31"/>
      <c r="Y26" s="31"/>
      <c r="Z26" s="31"/>
      <c r="AA26" s="31"/>
      <c r="AB26" s="31"/>
      <c r="AD26" s="39" t="s">
        <v>317</v>
      </c>
      <c r="AE26" s="40" t="s">
        <v>316</v>
      </c>
      <c r="AF26" s="39" t="s">
        <v>1791</v>
      </c>
      <c r="AG26" s="39" t="s">
        <v>1792</v>
      </c>
      <c r="AH26" s="39" t="s">
        <v>4</v>
      </c>
      <c r="AI26" s="39" t="s">
        <v>1764</v>
      </c>
      <c r="AK26" s="37" t="s">
        <v>122</v>
      </c>
      <c r="AL26" s="38" t="s">
        <v>119</v>
      </c>
      <c r="AM26" s="37" t="s">
        <v>1791</v>
      </c>
      <c r="AN26" s="37" t="s">
        <v>1795</v>
      </c>
      <c r="AO26" s="37" t="s">
        <v>113</v>
      </c>
      <c r="AP26" s="37" t="s">
        <v>1761</v>
      </c>
      <c r="AY26" s="41" t="s">
        <v>378</v>
      </c>
      <c r="AZ26" s="42" t="s">
        <v>384</v>
      </c>
      <c r="BA26" s="41" t="s">
        <v>1790</v>
      </c>
      <c r="BB26" s="41" t="s">
        <v>1792</v>
      </c>
      <c r="BC26" s="41" t="s">
        <v>4</v>
      </c>
      <c r="BD26" s="41" t="s">
        <v>1764</v>
      </c>
      <c r="BF26" s="43" t="s">
        <v>697</v>
      </c>
      <c r="BG26" s="44" t="s">
        <v>707</v>
      </c>
      <c r="BH26" s="43" t="s">
        <v>1790</v>
      </c>
      <c r="BI26" s="43" t="s">
        <v>1793</v>
      </c>
      <c r="BJ26" s="43" t="s">
        <v>4</v>
      </c>
      <c r="BK26" s="43" t="s">
        <v>1764</v>
      </c>
      <c r="BT26" s="43" t="s">
        <v>859</v>
      </c>
      <c r="BU26" s="44" t="s">
        <v>845</v>
      </c>
      <c r="BV26" s="43" t="s">
        <v>1789</v>
      </c>
      <c r="BW26" s="43" t="s">
        <v>1795</v>
      </c>
      <c r="BX26" s="43" t="s">
        <v>4</v>
      </c>
      <c r="BY26" s="43" t="s">
        <v>1762</v>
      </c>
    </row>
    <row r="27" spans="2:77" x14ac:dyDescent="0.55000000000000004">
      <c r="B27" s="37" t="s">
        <v>138</v>
      </c>
      <c r="C27" s="38" t="s">
        <v>140</v>
      </c>
      <c r="D27" s="37" t="s">
        <v>1780</v>
      </c>
      <c r="E27" s="37" t="s">
        <v>1792</v>
      </c>
      <c r="F27" s="37" t="s">
        <v>4</v>
      </c>
      <c r="G27" s="37" t="s">
        <v>1761</v>
      </c>
      <c r="H27" s="31"/>
      <c r="I27" s="37" t="s">
        <v>90</v>
      </c>
      <c r="J27" s="38" t="s">
        <v>93</v>
      </c>
      <c r="K27" s="37" t="s">
        <v>1780</v>
      </c>
      <c r="L27" s="37" t="s">
        <v>1795</v>
      </c>
      <c r="M27" s="37" t="s">
        <v>4</v>
      </c>
      <c r="N27" s="37" t="s">
        <v>1761</v>
      </c>
      <c r="O27" s="31"/>
      <c r="P27" s="41" t="s">
        <v>488</v>
      </c>
      <c r="Q27" s="42" t="s">
        <v>497</v>
      </c>
      <c r="R27" s="41" t="s">
        <v>1781</v>
      </c>
      <c r="S27" s="41" t="s">
        <v>1792</v>
      </c>
      <c r="T27" s="41" t="s">
        <v>4</v>
      </c>
      <c r="U27" s="41" t="s">
        <v>1764</v>
      </c>
      <c r="V27" s="31"/>
      <c r="W27" s="31"/>
      <c r="X27" s="31"/>
      <c r="Y27" s="31"/>
      <c r="Z27" s="31"/>
      <c r="AA27" s="31"/>
      <c r="AB27" s="31"/>
      <c r="AD27" s="39" t="s">
        <v>325</v>
      </c>
      <c r="AE27" s="40" t="s">
        <v>324</v>
      </c>
      <c r="AF27" s="39" t="s">
        <v>1791</v>
      </c>
      <c r="AG27" s="39" t="s">
        <v>1792</v>
      </c>
      <c r="AH27" s="39" t="s">
        <v>4</v>
      </c>
      <c r="AI27" s="39" t="s">
        <v>1764</v>
      </c>
      <c r="AK27" s="37" t="s">
        <v>123</v>
      </c>
      <c r="AL27" s="38" t="s">
        <v>119</v>
      </c>
      <c r="AM27" s="37" t="s">
        <v>1791</v>
      </c>
      <c r="AN27" s="37" t="s">
        <v>1795</v>
      </c>
      <c r="AO27" s="37" t="s">
        <v>113</v>
      </c>
      <c r="AP27" s="37" t="s">
        <v>1761</v>
      </c>
      <c r="AY27" s="41" t="s">
        <v>436</v>
      </c>
      <c r="AZ27" s="42" t="s">
        <v>433</v>
      </c>
      <c r="BA27" s="41" t="s">
        <v>1790</v>
      </c>
      <c r="BB27" s="41" t="s">
        <v>1792</v>
      </c>
      <c r="BC27" s="41" t="s">
        <v>4</v>
      </c>
      <c r="BD27" s="41" t="s">
        <v>1764</v>
      </c>
      <c r="BF27" s="43" t="s">
        <v>774</v>
      </c>
      <c r="BG27" s="44" t="s">
        <v>781</v>
      </c>
      <c r="BH27" s="43" t="s">
        <v>1790</v>
      </c>
      <c r="BI27" s="43" t="s">
        <v>1795</v>
      </c>
      <c r="BJ27" s="43" t="s">
        <v>4</v>
      </c>
      <c r="BK27" s="43" t="s">
        <v>1764</v>
      </c>
      <c r="BT27" s="43" t="s">
        <v>864</v>
      </c>
      <c r="BU27" s="44" t="s">
        <v>845</v>
      </c>
      <c r="BV27" s="43" t="s">
        <v>1789</v>
      </c>
      <c r="BW27" s="43" t="s">
        <v>1794</v>
      </c>
      <c r="BX27" s="43" t="s">
        <v>4</v>
      </c>
      <c r="BY27" s="43" t="s">
        <v>1761</v>
      </c>
    </row>
    <row r="28" spans="2:77" x14ac:dyDescent="0.55000000000000004">
      <c r="B28" s="37" t="s">
        <v>139</v>
      </c>
      <c r="C28" s="38" t="s">
        <v>140</v>
      </c>
      <c r="D28" s="37" t="s">
        <v>1780</v>
      </c>
      <c r="E28" s="37" t="s">
        <v>1792</v>
      </c>
      <c r="F28" s="37" t="s">
        <v>4</v>
      </c>
      <c r="G28" s="37" t="s">
        <v>1761</v>
      </c>
      <c r="H28" s="31"/>
      <c r="I28" s="37" t="s">
        <v>91</v>
      </c>
      <c r="J28" s="38" t="s">
        <v>93</v>
      </c>
      <c r="K28" s="37" t="s">
        <v>1780</v>
      </c>
      <c r="L28" s="37" t="s">
        <v>1801</v>
      </c>
      <c r="M28" s="37" t="s">
        <v>4</v>
      </c>
      <c r="N28" s="37" t="s">
        <v>1761</v>
      </c>
      <c r="O28" s="31"/>
      <c r="P28" s="41" t="s">
        <v>509</v>
      </c>
      <c r="Q28" s="42" t="s">
        <v>502</v>
      </c>
      <c r="R28" s="41" t="s">
        <v>1781</v>
      </c>
      <c r="S28" s="41" t="s">
        <v>1792</v>
      </c>
      <c r="T28" s="41" t="s">
        <v>4</v>
      </c>
      <c r="U28" s="41" t="s">
        <v>1764</v>
      </c>
      <c r="V28" s="31"/>
      <c r="W28" s="31"/>
      <c r="X28" s="31"/>
      <c r="Y28" s="31"/>
      <c r="Z28" s="31"/>
      <c r="AA28" s="31"/>
      <c r="AB28" s="31"/>
      <c r="AD28" s="39" t="s">
        <v>326</v>
      </c>
      <c r="AE28" s="40" t="s">
        <v>324</v>
      </c>
      <c r="AF28" s="39" t="s">
        <v>1791</v>
      </c>
      <c r="AG28" s="39" t="s">
        <v>1792</v>
      </c>
      <c r="AH28" s="39" t="s">
        <v>4</v>
      </c>
      <c r="AI28" s="39" t="s">
        <v>1764</v>
      </c>
      <c r="AK28" s="37" t="s">
        <v>124</v>
      </c>
      <c r="AL28" s="38" t="s">
        <v>119</v>
      </c>
      <c r="AM28" s="37" t="s">
        <v>1791</v>
      </c>
      <c r="AN28" s="37" t="s">
        <v>1795</v>
      </c>
      <c r="AO28" s="37" t="s">
        <v>113</v>
      </c>
      <c r="AP28" s="37" t="s">
        <v>1761</v>
      </c>
      <c r="AY28" s="41" t="s">
        <v>440</v>
      </c>
      <c r="AZ28" s="42" t="s">
        <v>443</v>
      </c>
      <c r="BA28" s="41" t="s">
        <v>1790</v>
      </c>
      <c r="BB28" s="41" t="s">
        <v>1792</v>
      </c>
      <c r="BC28" s="41" t="s">
        <v>4</v>
      </c>
      <c r="BD28" s="41" t="s">
        <v>1761</v>
      </c>
      <c r="BF28" s="43" t="s">
        <v>788</v>
      </c>
      <c r="BG28" s="44" t="s">
        <v>843</v>
      </c>
      <c r="BH28" s="43" t="s">
        <v>1790</v>
      </c>
      <c r="BI28" s="43" t="s">
        <v>1796</v>
      </c>
      <c r="BJ28" s="43" t="s">
        <v>4</v>
      </c>
      <c r="BK28" s="43" t="s">
        <v>1764</v>
      </c>
      <c r="BT28" s="43" t="s">
        <v>898</v>
      </c>
      <c r="BU28" s="44" t="s">
        <v>982</v>
      </c>
      <c r="BV28" s="43" t="s">
        <v>1789</v>
      </c>
      <c r="BW28" s="43" t="s">
        <v>1794</v>
      </c>
      <c r="BX28" s="43" t="s">
        <v>4</v>
      </c>
      <c r="BY28" s="43" t="s">
        <v>1761</v>
      </c>
    </row>
    <row r="29" spans="2:77" x14ac:dyDescent="0.55000000000000004">
      <c r="B29" s="37" t="s">
        <v>150</v>
      </c>
      <c r="C29" s="38" t="s">
        <v>155</v>
      </c>
      <c r="D29" s="37" t="s">
        <v>1780</v>
      </c>
      <c r="E29" s="37" t="s">
        <v>1792</v>
      </c>
      <c r="F29" s="37" t="s">
        <v>4</v>
      </c>
      <c r="G29" s="37" t="s">
        <v>1761</v>
      </c>
      <c r="H29" s="31"/>
      <c r="I29" s="37" t="s">
        <v>92</v>
      </c>
      <c r="J29" s="38" t="s">
        <v>93</v>
      </c>
      <c r="K29" s="37" t="s">
        <v>1780</v>
      </c>
      <c r="L29" s="37" t="s">
        <v>1801</v>
      </c>
      <c r="M29" s="37" t="s">
        <v>4</v>
      </c>
      <c r="N29" s="37" t="s">
        <v>1761</v>
      </c>
      <c r="O29" s="31"/>
      <c r="P29" s="43" t="s">
        <v>529</v>
      </c>
      <c r="Q29" s="44" t="s">
        <v>532</v>
      </c>
      <c r="R29" s="43" t="s">
        <v>1781</v>
      </c>
      <c r="S29" s="43" t="s">
        <v>1792</v>
      </c>
      <c r="T29" s="43" t="s">
        <v>4</v>
      </c>
      <c r="U29" s="43" t="s">
        <v>1764</v>
      </c>
      <c r="V29" s="31"/>
      <c r="W29" s="31"/>
      <c r="X29" s="31"/>
      <c r="Y29" s="31"/>
      <c r="Z29" s="31"/>
      <c r="AA29" s="31"/>
      <c r="AB29" s="31"/>
      <c r="AD29" s="39" t="s">
        <v>327</v>
      </c>
      <c r="AE29" s="40" t="s">
        <v>324</v>
      </c>
      <c r="AF29" s="39" t="s">
        <v>1791</v>
      </c>
      <c r="AG29" s="39" t="s">
        <v>1792</v>
      </c>
      <c r="AH29" s="39" t="s">
        <v>4</v>
      </c>
      <c r="AI29" s="39" t="s">
        <v>1761</v>
      </c>
      <c r="AK29" s="37" t="s">
        <v>125</v>
      </c>
      <c r="AL29" s="38" t="s">
        <v>119</v>
      </c>
      <c r="AM29" s="37" t="s">
        <v>1791</v>
      </c>
      <c r="AN29" s="37" t="s">
        <v>1794</v>
      </c>
      <c r="AO29" s="37" t="s">
        <v>1767</v>
      </c>
      <c r="AP29" s="37" t="s">
        <v>1761</v>
      </c>
      <c r="AY29" s="41" t="s">
        <v>446</v>
      </c>
      <c r="AZ29" s="42" t="s">
        <v>447</v>
      </c>
      <c r="BA29" s="41" t="s">
        <v>1790</v>
      </c>
      <c r="BB29" s="41" t="s">
        <v>1792</v>
      </c>
      <c r="BC29" s="41" t="s">
        <v>4</v>
      </c>
      <c r="BD29" s="41" t="s">
        <v>1764</v>
      </c>
      <c r="BF29" s="43" t="s">
        <v>836</v>
      </c>
      <c r="BG29" s="44" t="s">
        <v>844</v>
      </c>
      <c r="BH29" s="43" t="s">
        <v>1790</v>
      </c>
      <c r="BI29" s="43" t="s">
        <v>1795</v>
      </c>
      <c r="BJ29" s="43" t="s">
        <v>4</v>
      </c>
      <c r="BK29" s="43" t="s">
        <v>1761</v>
      </c>
      <c r="BT29" s="43" t="s">
        <v>908</v>
      </c>
      <c r="BU29" s="44" t="s">
        <v>983</v>
      </c>
      <c r="BV29" s="43" t="s">
        <v>1789</v>
      </c>
      <c r="BW29" s="43" t="s">
        <v>1794</v>
      </c>
      <c r="BX29" s="43" t="s">
        <v>4</v>
      </c>
      <c r="BY29" s="43" t="s">
        <v>1762</v>
      </c>
    </row>
    <row r="30" spans="2:77" x14ac:dyDescent="0.55000000000000004">
      <c r="B30" s="37" t="s">
        <v>151</v>
      </c>
      <c r="C30" s="38" t="s">
        <v>156</v>
      </c>
      <c r="D30" s="37" t="s">
        <v>1780</v>
      </c>
      <c r="E30" s="37" t="s">
        <v>1792</v>
      </c>
      <c r="F30" s="37" t="s">
        <v>4</v>
      </c>
      <c r="G30" s="37" t="s">
        <v>1761</v>
      </c>
      <c r="H30" s="31"/>
      <c r="I30" s="37" t="s">
        <v>94</v>
      </c>
      <c r="J30" s="38" t="s">
        <v>95</v>
      </c>
      <c r="K30" s="37" t="s">
        <v>1780</v>
      </c>
      <c r="L30" s="37" t="s">
        <v>1798</v>
      </c>
      <c r="M30" s="37" t="s">
        <v>4</v>
      </c>
      <c r="N30" s="37" t="s">
        <v>1761</v>
      </c>
      <c r="O30" s="31"/>
      <c r="P30" s="43" t="s">
        <v>540</v>
      </c>
      <c r="Q30" s="44" t="s">
        <v>543</v>
      </c>
      <c r="R30" s="43" t="s">
        <v>1781</v>
      </c>
      <c r="S30" s="43" t="s">
        <v>1792</v>
      </c>
      <c r="T30" s="43" t="s">
        <v>4</v>
      </c>
      <c r="U30" s="43" t="s">
        <v>1764</v>
      </c>
      <c r="V30" s="31"/>
      <c r="W30" s="31"/>
      <c r="X30" s="31"/>
      <c r="Y30" s="31"/>
      <c r="Z30" s="31"/>
      <c r="AA30" s="31"/>
      <c r="AB30" s="31"/>
      <c r="AD30" s="39" t="s">
        <v>328</v>
      </c>
      <c r="AE30" s="40" t="s">
        <v>324</v>
      </c>
      <c r="AF30" s="39" t="s">
        <v>1791</v>
      </c>
      <c r="AG30" s="39" t="s">
        <v>1792</v>
      </c>
      <c r="AH30" s="39" t="s">
        <v>1767</v>
      </c>
      <c r="AI30" s="39" t="s">
        <v>269</v>
      </c>
      <c r="AK30" s="37" t="s">
        <v>126</v>
      </c>
      <c r="AL30" s="38" t="s">
        <v>119</v>
      </c>
      <c r="AM30" s="37" t="s">
        <v>1791</v>
      </c>
      <c r="AN30" s="37" t="s">
        <v>1794</v>
      </c>
      <c r="AO30" s="37" t="s">
        <v>113</v>
      </c>
      <c r="AP30" s="37" t="s">
        <v>1761</v>
      </c>
      <c r="AY30" s="41" t="s">
        <v>449</v>
      </c>
      <c r="AZ30" s="42" t="s">
        <v>450</v>
      </c>
      <c r="BA30" s="41" t="s">
        <v>1790</v>
      </c>
      <c r="BB30" s="41" t="s">
        <v>1792</v>
      </c>
      <c r="BC30" s="41" t="s">
        <v>4</v>
      </c>
      <c r="BD30" s="41" t="s">
        <v>1761</v>
      </c>
      <c r="BF30" s="43" t="s">
        <v>837</v>
      </c>
      <c r="BG30" s="44" t="s">
        <v>844</v>
      </c>
      <c r="BH30" s="43" t="s">
        <v>1790</v>
      </c>
      <c r="BI30" s="43" t="s">
        <v>1795</v>
      </c>
      <c r="BJ30" s="43" t="s">
        <v>4</v>
      </c>
      <c r="BK30" s="43" t="s">
        <v>1764</v>
      </c>
      <c r="BT30" s="43" t="s">
        <v>913</v>
      </c>
      <c r="BU30" s="44" t="s">
        <v>983</v>
      </c>
      <c r="BV30" s="43" t="s">
        <v>1789</v>
      </c>
      <c r="BW30" s="43" t="s">
        <v>1793</v>
      </c>
      <c r="BX30" s="43" t="s">
        <v>4</v>
      </c>
      <c r="BY30" s="43" t="s">
        <v>1764</v>
      </c>
    </row>
    <row r="31" spans="2:77" x14ac:dyDescent="0.55000000000000004">
      <c r="B31" s="37" t="s">
        <v>152</v>
      </c>
      <c r="C31" s="38" t="s">
        <v>156</v>
      </c>
      <c r="D31" s="37" t="s">
        <v>1780</v>
      </c>
      <c r="E31" s="37" t="s">
        <v>1792</v>
      </c>
      <c r="F31" s="37" t="s">
        <v>4</v>
      </c>
      <c r="G31" s="37" t="s">
        <v>1761</v>
      </c>
      <c r="H31" s="31"/>
      <c r="I31" s="37" t="s">
        <v>120</v>
      </c>
      <c r="J31" s="38" t="s">
        <v>119</v>
      </c>
      <c r="K31" s="37" t="s">
        <v>1780</v>
      </c>
      <c r="L31" s="37" t="s">
        <v>1798</v>
      </c>
      <c r="M31" s="37" t="s">
        <v>113</v>
      </c>
      <c r="N31" s="37" t="s">
        <v>1761</v>
      </c>
      <c r="O31" s="31"/>
      <c r="P31" s="43" t="s">
        <v>565</v>
      </c>
      <c r="Q31" s="44" t="s">
        <v>552</v>
      </c>
      <c r="R31" s="43" t="s">
        <v>1781</v>
      </c>
      <c r="S31" s="43" t="s">
        <v>1792</v>
      </c>
      <c r="T31" s="43" t="s">
        <v>4</v>
      </c>
      <c r="U31" s="43" t="s">
        <v>1764</v>
      </c>
      <c r="V31" s="31"/>
      <c r="W31" s="31"/>
      <c r="X31" s="31"/>
      <c r="Y31" s="31"/>
      <c r="Z31" s="31"/>
      <c r="AA31" s="31"/>
      <c r="AB31" s="31"/>
      <c r="AD31" s="39" t="s">
        <v>334</v>
      </c>
      <c r="AE31" s="40" t="s">
        <v>333</v>
      </c>
      <c r="AF31" s="39" t="s">
        <v>1791</v>
      </c>
      <c r="AG31" s="39" t="s">
        <v>1792</v>
      </c>
      <c r="AH31" s="39" t="s">
        <v>4</v>
      </c>
      <c r="AI31" s="39" t="s">
        <v>1764</v>
      </c>
      <c r="AK31" s="37" t="s">
        <v>127</v>
      </c>
      <c r="AL31" s="38" t="s">
        <v>119</v>
      </c>
      <c r="AM31" s="37" t="s">
        <v>1791</v>
      </c>
      <c r="AN31" s="37" t="s">
        <v>1794</v>
      </c>
      <c r="AO31" s="37" t="s">
        <v>113</v>
      </c>
      <c r="AP31" s="37" t="s">
        <v>1761</v>
      </c>
      <c r="AY31" s="41" t="s">
        <v>458</v>
      </c>
      <c r="AZ31" s="42" t="s">
        <v>462</v>
      </c>
      <c r="BA31" s="41" t="s">
        <v>1790</v>
      </c>
      <c r="BB31" s="41" t="s">
        <v>1792</v>
      </c>
      <c r="BC31" s="41" t="s">
        <v>4</v>
      </c>
      <c r="BD31" s="41" t="s">
        <v>1764</v>
      </c>
      <c r="BF31" s="43" t="s">
        <v>854</v>
      </c>
      <c r="BG31" s="44" t="s">
        <v>845</v>
      </c>
      <c r="BH31" s="43" t="s">
        <v>1790</v>
      </c>
      <c r="BI31" s="43" t="s">
        <v>1795</v>
      </c>
      <c r="BJ31" s="43" t="s">
        <v>4</v>
      </c>
      <c r="BK31" s="43" t="s">
        <v>1764</v>
      </c>
      <c r="BT31" s="43" t="s">
        <v>1089</v>
      </c>
      <c r="BU31" s="44" t="s">
        <v>1090</v>
      </c>
      <c r="BV31" s="43" t="s">
        <v>1789</v>
      </c>
      <c r="BW31" s="43" t="s">
        <v>1801</v>
      </c>
      <c r="BX31" s="43" t="s">
        <v>4</v>
      </c>
      <c r="BY31" s="43" t="s">
        <v>1764</v>
      </c>
    </row>
    <row r="32" spans="2:77" x14ac:dyDescent="0.55000000000000004">
      <c r="B32" s="37" t="s">
        <v>153</v>
      </c>
      <c r="C32" s="38" t="s">
        <v>156</v>
      </c>
      <c r="D32" s="37" t="s">
        <v>1780</v>
      </c>
      <c r="E32" s="37" t="s">
        <v>1792</v>
      </c>
      <c r="F32" s="37" t="s">
        <v>4</v>
      </c>
      <c r="G32" s="37" t="s">
        <v>1761</v>
      </c>
      <c r="H32" s="31"/>
      <c r="I32" s="37" t="s">
        <v>141</v>
      </c>
      <c r="J32" s="38" t="s">
        <v>155</v>
      </c>
      <c r="K32" s="37" t="s">
        <v>1780</v>
      </c>
      <c r="L32" s="37" t="s">
        <v>1795</v>
      </c>
      <c r="M32" s="37" t="s">
        <v>4</v>
      </c>
      <c r="N32" s="37" t="s">
        <v>1761</v>
      </c>
      <c r="O32" s="31"/>
      <c r="P32" s="43" t="s">
        <v>566</v>
      </c>
      <c r="Q32" s="44" t="s">
        <v>552</v>
      </c>
      <c r="R32" s="43" t="s">
        <v>1781</v>
      </c>
      <c r="S32" s="43" t="s">
        <v>1792</v>
      </c>
      <c r="T32" s="43" t="s">
        <v>4</v>
      </c>
      <c r="U32" s="43" t="s">
        <v>1764</v>
      </c>
      <c r="V32" s="31"/>
      <c r="W32" s="31"/>
      <c r="X32" s="31"/>
      <c r="Y32" s="31"/>
      <c r="Z32" s="31"/>
      <c r="AA32" s="31"/>
      <c r="AB32" s="31"/>
      <c r="AD32" s="39" t="s">
        <v>335</v>
      </c>
      <c r="AE32" s="40" t="s">
        <v>333</v>
      </c>
      <c r="AF32" s="39" t="s">
        <v>1791</v>
      </c>
      <c r="AG32" s="39" t="s">
        <v>1792</v>
      </c>
      <c r="AH32" s="39" t="s">
        <v>4</v>
      </c>
      <c r="AI32" s="39" t="s">
        <v>1764</v>
      </c>
      <c r="AK32" s="37" t="s">
        <v>121</v>
      </c>
      <c r="AL32" s="38" t="s">
        <v>119</v>
      </c>
      <c r="AM32" s="37" t="s">
        <v>1791</v>
      </c>
      <c r="AN32" s="37" t="s">
        <v>1796</v>
      </c>
      <c r="AO32" s="37" t="s">
        <v>113</v>
      </c>
      <c r="AP32" s="37" t="s">
        <v>1761</v>
      </c>
      <c r="AY32" s="41" t="s">
        <v>459</v>
      </c>
      <c r="AZ32" s="42" t="s">
        <v>462</v>
      </c>
      <c r="BA32" s="41" t="s">
        <v>1790</v>
      </c>
      <c r="BB32" s="41" t="s">
        <v>1792</v>
      </c>
      <c r="BC32" s="41" t="s">
        <v>4</v>
      </c>
      <c r="BD32" s="41" t="s">
        <v>1764</v>
      </c>
      <c r="BF32" s="43" t="s">
        <v>855</v>
      </c>
      <c r="BG32" s="44" t="s">
        <v>845</v>
      </c>
      <c r="BH32" s="43" t="s">
        <v>1790</v>
      </c>
      <c r="BI32" s="43" t="s">
        <v>1795</v>
      </c>
      <c r="BJ32" s="43" t="s">
        <v>4</v>
      </c>
      <c r="BK32" s="43" t="s">
        <v>1764</v>
      </c>
      <c r="BT32" s="45" t="s">
        <v>1095</v>
      </c>
      <c r="BU32" s="46" t="s">
        <v>1094</v>
      </c>
      <c r="BV32" s="45" t="s">
        <v>1789</v>
      </c>
      <c r="BW32" s="45" t="s">
        <v>1801</v>
      </c>
      <c r="BX32" s="45" t="s">
        <v>4</v>
      </c>
      <c r="BY32" s="45" t="s">
        <v>1761</v>
      </c>
    </row>
    <row r="33" spans="2:77" x14ac:dyDescent="0.55000000000000004">
      <c r="B33" s="37" t="s">
        <v>154</v>
      </c>
      <c r="C33" s="38" t="s">
        <v>156</v>
      </c>
      <c r="D33" s="37" t="s">
        <v>1780</v>
      </c>
      <c r="E33" s="37" t="s">
        <v>1792</v>
      </c>
      <c r="F33" s="37" t="s">
        <v>4</v>
      </c>
      <c r="G33" s="37" t="s">
        <v>1761</v>
      </c>
      <c r="H33" s="31"/>
      <c r="I33" s="37" t="s">
        <v>144</v>
      </c>
      <c r="J33" s="38" t="s">
        <v>155</v>
      </c>
      <c r="K33" s="37" t="s">
        <v>1780</v>
      </c>
      <c r="L33" s="37" t="s">
        <v>1796</v>
      </c>
      <c r="M33" s="37" t="s">
        <v>4</v>
      </c>
      <c r="N33" s="37" t="s">
        <v>1761</v>
      </c>
      <c r="O33" s="31"/>
      <c r="P33" s="43" t="s">
        <v>583</v>
      </c>
      <c r="Q33" s="44" t="s">
        <v>584</v>
      </c>
      <c r="R33" s="43" t="s">
        <v>1781</v>
      </c>
      <c r="S33" s="43" t="s">
        <v>1792</v>
      </c>
      <c r="T33" s="43" t="s">
        <v>4</v>
      </c>
      <c r="U33" s="43" t="s">
        <v>1764</v>
      </c>
      <c r="V33" s="31"/>
      <c r="W33" s="31"/>
      <c r="X33" s="31"/>
      <c r="Y33" s="31"/>
      <c r="Z33" s="31"/>
      <c r="AA33" s="31"/>
      <c r="AB33" s="31"/>
      <c r="AD33" s="39" t="s">
        <v>336</v>
      </c>
      <c r="AE33" s="40" t="s">
        <v>333</v>
      </c>
      <c r="AF33" s="39" t="s">
        <v>1791</v>
      </c>
      <c r="AG33" s="39" t="s">
        <v>1792</v>
      </c>
      <c r="AH33" s="39" t="s">
        <v>4</v>
      </c>
      <c r="AI33" s="39" t="s">
        <v>1764</v>
      </c>
      <c r="AK33" s="37" t="s">
        <v>130</v>
      </c>
      <c r="AL33" s="38" t="s">
        <v>128</v>
      </c>
      <c r="AM33" s="37" t="s">
        <v>1791</v>
      </c>
      <c r="AN33" s="37" t="s">
        <v>1795</v>
      </c>
      <c r="AO33" s="37" t="s">
        <v>4</v>
      </c>
      <c r="AP33" s="37" t="s">
        <v>1761</v>
      </c>
      <c r="AY33" s="41" t="s">
        <v>460</v>
      </c>
      <c r="AZ33" s="42" t="s">
        <v>462</v>
      </c>
      <c r="BA33" s="41" t="s">
        <v>1790</v>
      </c>
      <c r="BB33" s="41" t="s">
        <v>1792</v>
      </c>
      <c r="BC33" s="41" t="s">
        <v>4</v>
      </c>
      <c r="BD33" s="41" t="s">
        <v>1764</v>
      </c>
      <c r="BF33" s="43" t="s">
        <v>856</v>
      </c>
      <c r="BG33" s="44" t="s">
        <v>845</v>
      </c>
      <c r="BH33" s="43" t="s">
        <v>1790</v>
      </c>
      <c r="BI33" s="43" t="s">
        <v>1795</v>
      </c>
      <c r="BJ33" s="43" t="s">
        <v>4</v>
      </c>
      <c r="BK33" s="43" t="s">
        <v>1764</v>
      </c>
      <c r="BT33" s="45" t="s">
        <v>1144</v>
      </c>
      <c r="BU33" s="46" t="s">
        <v>1146</v>
      </c>
      <c r="BV33" s="45" t="s">
        <v>1789</v>
      </c>
      <c r="BW33" s="45" t="s">
        <v>1800</v>
      </c>
      <c r="BX33" s="45" t="s">
        <v>4</v>
      </c>
      <c r="BY33" s="45" t="s">
        <v>1764</v>
      </c>
    </row>
    <row r="34" spans="2:77" x14ac:dyDescent="0.55000000000000004">
      <c r="B34" s="37" t="s">
        <v>157</v>
      </c>
      <c r="C34" s="38" t="s">
        <v>156</v>
      </c>
      <c r="D34" s="37" t="s">
        <v>1780</v>
      </c>
      <c r="E34" s="37" t="s">
        <v>1792</v>
      </c>
      <c r="F34" s="37" t="s">
        <v>4</v>
      </c>
      <c r="G34" s="37" t="s">
        <v>1761</v>
      </c>
      <c r="H34" s="31"/>
      <c r="I34" s="37" t="s">
        <v>145</v>
      </c>
      <c r="J34" s="38" t="s">
        <v>155</v>
      </c>
      <c r="K34" s="37" t="s">
        <v>1780</v>
      </c>
      <c r="L34" s="37" t="s">
        <v>1796</v>
      </c>
      <c r="M34" s="37" t="s">
        <v>4</v>
      </c>
      <c r="N34" s="37" t="s">
        <v>1761</v>
      </c>
      <c r="O34" s="31"/>
      <c r="P34" s="43" t="s">
        <v>585</v>
      </c>
      <c r="Q34" s="44" t="s">
        <v>584</v>
      </c>
      <c r="R34" s="43" t="s">
        <v>1781</v>
      </c>
      <c r="S34" s="43" t="s">
        <v>1792</v>
      </c>
      <c r="T34" s="43" t="s">
        <v>4</v>
      </c>
      <c r="U34" s="43" t="s">
        <v>1764</v>
      </c>
      <c r="V34" s="31"/>
      <c r="W34" s="31"/>
      <c r="X34" s="31"/>
      <c r="Y34" s="31"/>
      <c r="Z34" s="31"/>
      <c r="AA34" s="31"/>
      <c r="AB34" s="31"/>
      <c r="AD34" s="39" t="s">
        <v>337</v>
      </c>
      <c r="AE34" s="40" t="s">
        <v>333</v>
      </c>
      <c r="AF34" s="39" t="s">
        <v>1791</v>
      </c>
      <c r="AG34" s="39" t="s">
        <v>1792</v>
      </c>
      <c r="AH34" s="39" t="s">
        <v>4</v>
      </c>
      <c r="AI34" s="39" t="s">
        <v>1761</v>
      </c>
      <c r="AK34" s="37" t="s">
        <v>131</v>
      </c>
      <c r="AL34" s="38" t="s">
        <v>128</v>
      </c>
      <c r="AM34" s="37" t="s">
        <v>1791</v>
      </c>
      <c r="AN34" s="37" t="s">
        <v>1795</v>
      </c>
      <c r="AO34" s="37" t="s">
        <v>1767</v>
      </c>
      <c r="AP34" s="37" t="s">
        <v>1761</v>
      </c>
      <c r="AY34" s="41" t="s">
        <v>472</v>
      </c>
      <c r="AZ34" s="42" t="s">
        <v>466</v>
      </c>
      <c r="BA34" s="41" t="s">
        <v>1790</v>
      </c>
      <c r="BB34" s="41" t="s">
        <v>1792</v>
      </c>
      <c r="BC34" s="41" t="s">
        <v>4</v>
      </c>
      <c r="BD34" s="41" t="s">
        <v>1761</v>
      </c>
      <c r="BF34" s="43" t="s">
        <v>857</v>
      </c>
      <c r="BG34" s="44" t="s">
        <v>845</v>
      </c>
      <c r="BH34" s="43" t="s">
        <v>1790</v>
      </c>
      <c r="BI34" s="43" t="s">
        <v>1795</v>
      </c>
      <c r="BJ34" s="43" t="s">
        <v>4</v>
      </c>
      <c r="BK34" s="43" t="s">
        <v>1764</v>
      </c>
      <c r="BT34" s="45" t="s">
        <v>1251</v>
      </c>
      <c r="BU34" s="46" t="s">
        <v>1252</v>
      </c>
      <c r="BV34" s="45" t="s">
        <v>1789</v>
      </c>
      <c r="BW34" s="45" t="s">
        <v>1801</v>
      </c>
      <c r="BX34" s="45" t="s">
        <v>4</v>
      </c>
      <c r="BY34" s="45" t="s">
        <v>1764</v>
      </c>
    </row>
    <row r="35" spans="2:77" x14ac:dyDescent="0.55000000000000004">
      <c r="B35" s="37" t="s">
        <v>158</v>
      </c>
      <c r="C35" s="38" t="s">
        <v>156</v>
      </c>
      <c r="D35" s="37" t="s">
        <v>1780</v>
      </c>
      <c r="E35" s="37" t="s">
        <v>1792</v>
      </c>
      <c r="F35" s="37" t="s">
        <v>4</v>
      </c>
      <c r="G35" s="37" t="s">
        <v>1761</v>
      </c>
      <c r="H35" s="31"/>
      <c r="I35" s="37" t="s">
        <v>146</v>
      </c>
      <c r="J35" s="38" t="s">
        <v>155</v>
      </c>
      <c r="K35" s="37" t="s">
        <v>1780</v>
      </c>
      <c r="L35" s="37" t="s">
        <v>1798</v>
      </c>
      <c r="M35" s="37" t="s">
        <v>4</v>
      </c>
      <c r="N35" s="37" t="s">
        <v>1761</v>
      </c>
      <c r="O35" s="31"/>
      <c r="P35" s="43" t="s">
        <v>587</v>
      </c>
      <c r="Q35" s="44" t="s">
        <v>595</v>
      </c>
      <c r="R35" s="43" t="s">
        <v>1781</v>
      </c>
      <c r="S35" s="43" t="s">
        <v>1792</v>
      </c>
      <c r="T35" s="43" t="s">
        <v>4</v>
      </c>
      <c r="U35" s="43" t="s">
        <v>1764</v>
      </c>
      <c r="V35" s="31"/>
      <c r="W35" s="31"/>
      <c r="X35" s="31"/>
      <c r="Y35" s="31"/>
      <c r="Z35" s="31"/>
      <c r="AA35" s="31"/>
      <c r="AB35" s="31"/>
      <c r="AD35" s="39" t="s">
        <v>343</v>
      </c>
      <c r="AE35" s="40" t="s">
        <v>346</v>
      </c>
      <c r="AF35" s="39" t="s">
        <v>1791</v>
      </c>
      <c r="AG35" s="39" t="s">
        <v>1792</v>
      </c>
      <c r="AH35" s="39" t="s">
        <v>4</v>
      </c>
      <c r="AI35" s="39" t="s">
        <v>1764</v>
      </c>
      <c r="AK35" s="37" t="s">
        <v>129</v>
      </c>
      <c r="AL35" s="38" t="s">
        <v>128</v>
      </c>
      <c r="AM35" s="37" t="s">
        <v>1791</v>
      </c>
      <c r="AN35" s="37" t="s">
        <v>1794</v>
      </c>
      <c r="AO35" s="37" t="s">
        <v>1767</v>
      </c>
      <c r="AP35" s="37" t="s">
        <v>1761</v>
      </c>
      <c r="AY35" s="41" t="s">
        <v>473</v>
      </c>
      <c r="AZ35" s="42" t="s">
        <v>466</v>
      </c>
      <c r="BA35" s="41" t="s">
        <v>1790</v>
      </c>
      <c r="BB35" s="41" t="s">
        <v>1792</v>
      </c>
      <c r="BC35" s="41" t="s">
        <v>4</v>
      </c>
      <c r="BD35" s="41" t="s">
        <v>1761</v>
      </c>
      <c r="BF35" s="43" t="s">
        <v>877</v>
      </c>
      <c r="BG35" s="44" t="s">
        <v>869</v>
      </c>
      <c r="BH35" s="43" t="s">
        <v>1790</v>
      </c>
      <c r="BI35" s="43" t="s">
        <v>1801</v>
      </c>
      <c r="BJ35" s="43" t="s">
        <v>4</v>
      </c>
      <c r="BK35" s="43" t="s">
        <v>1761</v>
      </c>
      <c r="BT35" s="45" t="s">
        <v>1447</v>
      </c>
      <c r="BU35" s="46" t="s">
        <v>1445</v>
      </c>
      <c r="BV35" s="45" t="s">
        <v>1789</v>
      </c>
      <c r="BW35" s="45" t="s">
        <v>1795</v>
      </c>
      <c r="BX35" s="45" t="s">
        <v>4</v>
      </c>
      <c r="BY35" s="45" t="s">
        <v>1764</v>
      </c>
    </row>
    <row r="36" spans="2:77" x14ac:dyDescent="0.55000000000000004">
      <c r="B36" s="37" t="s">
        <v>159</v>
      </c>
      <c r="C36" s="38" t="s">
        <v>160</v>
      </c>
      <c r="D36" s="37" t="s">
        <v>1780</v>
      </c>
      <c r="E36" s="37" t="s">
        <v>1792</v>
      </c>
      <c r="F36" s="37" t="s">
        <v>1765</v>
      </c>
      <c r="G36" s="37" t="s">
        <v>1761</v>
      </c>
      <c r="H36" s="31"/>
      <c r="I36" s="37" t="s">
        <v>147</v>
      </c>
      <c r="J36" s="38" t="s">
        <v>155</v>
      </c>
      <c r="K36" s="37" t="s">
        <v>1780</v>
      </c>
      <c r="L36" s="37" t="s">
        <v>1798</v>
      </c>
      <c r="M36" s="37" t="s">
        <v>4</v>
      </c>
      <c r="N36" s="37" t="s">
        <v>1761</v>
      </c>
      <c r="O36" s="31"/>
      <c r="P36" s="43" t="s">
        <v>588</v>
      </c>
      <c r="Q36" s="44" t="s">
        <v>595</v>
      </c>
      <c r="R36" s="43" t="s">
        <v>1781</v>
      </c>
      <c r="S36" s="43" t="s">
        <v>1792</v>
      </c>
      <c r="T36" s="43" t="s">
        <v>4</v>
      </c>
      <c r="U36" s="43" t="s">
        <v>1764</v>
      </c>
      <c r="V36" s="31"/>
      <c r="W36" s="31"/>
      <c r="X36" s="31"/>
      <c r="Y36" s="31"/>
      <c r="Z36" s="31"/>
      <c r="AA36" s="31"/>
      <c r="AB36" s="31"/>
      <c r="AD36" s="39" t="s">
        <v>344</v>
      </c>
      <c r="AE36" s="40" t="s">
        <v>346</v>
      </c>
      <c r="AF36" s="39" t="s">
        <v>1791</v>
      </c>
      <c r="AG36" s="39" t="s">
        <v>1792</v>
      </c>
      <c r="AH36" s="39" t="s">
        <v>4</v>
      </c>
      <c r="AI36" s="39" t="s">
        <v>1764</v>
      </c>
      <c r="AK36" s="37" t="s">
        <v>149</v>
      </c>
      <c r="AL36" s="38" t="s">
        <v>155</v>
      </c>
      <c r="AM36" s="37" t="s">
        <v>1791</v>
      </c>
      <c r="AN36" s="37" t="s">
        <v>1798</v>
      </c>
      <c r="AO36" s="37" t="s">
        <v>4</v>
      </c>
      <c r="AP36" s="37" t="s">
        <v>1761</v>
      </c>
      <c r="AY36" s="41" t="s">
        <v>474</v>
      </c>
      <c r="AZ36" s="42" t="s">
        <v>466</v>
      </c>
      <c r="BA36" s="41" t="s">
        <v>1790</v>
      </c>
      <c r="BB36" s="41" t="s">
        <v>1792</v>
      </c>
      <c r="BC36" s="41" t="s">
        <v>4</v>
      </c>
      <c r="BD36" s="41" t="s">
        <v>1764</v>
      </c>
      <c r="BF36" s="43" t="s">
        <v>871</v>
      </c>
      <c r="BG36" s="44" t="s">
        <v>869</v>
      </c>
      <c r="BH36" s="43" t="s">
        <v>1790</v>
      </c>
      <c r="BI36" s="43" t="s">
        <v>1795</v>
      </c>
      <c r="BJ36" s="43" t="s">
        <v>4</v>
      </c>
      <c r="BK36" s="43" t="s">
        <v>1761</v>
      </c>
      <c r="BT36" s="45" t="s">
        <v>1472</v>
      </c>
      <c r="BU36" s="46" t="s">
        <v>1482</v>
      </c>
      <c r="BV36" s="45" t="s">
        <v>1789</v>
      </c>
      <c r="BW36" s="45" t="s">
        <v>1794</v>
      </c>
      <c r="BX36" s="45" t="s">
        <v>4</v>
      </c>
      <c r="BY36" s="45" t="s">
        <v>1764</v>
      </c>
    </row>
    <row r="37" spans="2:77" x14ac:dyDescent="0.55000000000000004">
      <c r="B37" s="37" t="s">
        <v>162</v>
      </c>
      <c r="C37" s="38" t="s">
        <v>161</v>
      </c>
      <c r="D37" s="37" t="s">
        <v>1780</v>
      </c>
      <c r="E37" s="37" t="s">
        <v>1792</v>
      </c>
      <c r="F37" s="37" t="s">
        <v>4</v>
      </c>
      <c r="G37" s="37" t="s">
        <v>1761</v>
      </c>
      <c r="H37" s="31"/>
      <c r="I37" s="37" t="s">
        <v>148</v>
      </c>
      <c r="J37" s="38" t="s">
        <v>155</v>
      </c>
      <c r="K37" s="37" t="s">
        <v>1780</v>
      </c>
      <c r="L37" s="37" t="s">
        <v>1798</v>
      </c>
      <c r="M37" s="37" t="s">
        <v>4</v>
      </c>
      <c r="N37" s="37" t="s">
        <v>1761</v>
      </c>
      <c r="O37" s="31"/>
      <c r="P37" s="43" t="s">
        <v>589</v>
      </c>
      <c r="Q37" s="44" t="s">
        <v>595</v>
      </c>
      <c r="R37" s="43" t="s">
        <v>1781</v>
      </c>
      <c r="S37" s="43" t="s">
        <v>1792</v>
      </c>
      <c r="T37" s="43" t="s">
        <v>4</v>
      </c>
      <c r="U37" s="43" t="s">
        <v>1764</v>
      </c>
      <c r="V37" s="31"/>
      <c r="W37" s="31"/>
      <c r="X37" s="31"/>
      <c r="Y37" s="31"/>
      <c r="Z37" s="31"/>
      <c r="AA37" s="31"/>
      <c r="AB37" s="31"/>
      <c r="AD37" s="39" t="s">
        <v>345</v>
      </c>
      <c r="AE37" s="40" t="s">
        <v>346</v>
      </c>
      <c r="AF37" s="39" t="s">
        <v>1791</v>
      </c>
      <c r="AG37" s="39" t="s">
        <v>1792</v>
      </c>
      <c r="AH37" s="39" t="s">
        <v>4</v>
      </c>
      <c r="AI37" s="39" t="s">
        <v>1764</v>
      </c>
      <c r="AK37" s="37" t="s">
        <v>165</v>
      </c>
      <c r="AL37" s="38" t="s">
        <v>179</v>
      </c>
      <c r="AM37" s="37" t="s">
        <v>1791</v>
      </c>
      <c r="AN37" s="37" t="s">
        <v>1801</v>
      </c>
      <c r="AO37" s="37" t="s">
        <v>1767</v>
      </c>
      <c r="AP37" s="37" t="s">
        <v>1761</v>
      </c>
      <c r="AY37" s="41" t="s">
        <v>475</v>
      </c>
      <c r="AZ37" s="42" t="s">
        <v>466</v>
      </c>
      <c r="BA37" s="41" t="s">
        <v>1790</v>
      </c>
      <c r="BB37" s="41" t="s">
        <v>1792</v>
      </c>
      <c r="BC37" s="41" t="s">
        <v>4</v>
      </c>
      <c r="BD37" s="41" t="s">
        <v>1761</v>
      </c>
      <c r="BF37" s="43" t="s">
        <v>872</v>
      </c>
      <c r="BG37" s="44" t="s">
        <v>869</v>
      </c>
      <c r="BH37" s="43" t="s">
        <v>1790</v>
      </c>
      <c r="BI37" s="43" t="s">
        <v>1795</v>
      </c>
      <c r="BJ37" s="43" t="s">
        <v>4</v>
      </c>
      <c r="BK37" s="43" t="s">
        <v>1764</v>
      </c>
      <c r="BT37" s="45" t="s">
        <v>1477</v>
      </c>
      <c r="BU37" s="46" t="s">
        <v>1483</v>
      </c>
      <c r="BV37" s="45" t="s">
        <v>1789</v>
      </c>
      <c r="BW37" s="45" t="s">
        <v>1796</v>
      </c>
      <c r="BX37" s="45" t="s">
        <v>4</v>
      </c>
      <c r="BY37" s="45" t="s">
        <v>1761</v>
      </c>
    </row>
    <row r="38" spans="2:77" x14ac:dyDescent="0.55000000000000004">
      <c r="B38" s="37" t="s">
        <v>178</v>
      </c>
      <c r="C38" s="38" t="s">
        <v>180</v>
      </c>
      <c r="D38" s="37" t="s">
        <v>1780</v>
      </c>
      <c r="E38" s="37" t="s">
        <v>1792</v>
      </c>
      <c r="F38" s="37" t="s">
        <v>4</v>
      </c>
      <c r="G38" s="37" t="s">
        <v>1761</v>
      </c>
      <c r="H38" s="31"/>
      <c r="I38" s="37" t="s">
        <v>166</v>
      </c>
      <c r="J38" s="38" t="s">
        <v>179</v>
      </c>
      <c r="K38" s="37" t="s">
        <v>1780</v>
      </c>
      <c r="L38" s="37" t="s">
        <v>1801</v>
      </c>
      <c r="M38" s="37" t="s">
        <v>4</v>
      </c>
      <c r="N38" s="37" t="s">
        <v>1761</v>
      </c>
      <c r="O38" s="31"/>
      <c r="P38" s="43" t="s">
        <v>590</v>
      </c>
      <c r="Q38" s="44" t="s">
        <v>595</v>
      </c>
      <c r="R38" s="43" t="s">
        <v>1781</v>
      </c>
      <c r="S38" s="43" t="s">
        <v>1792</v>
      </c>
      <c r="T38" s="43" t="s">
        <v>4</v>
      </c>
      <c r="U38" s="43" t="s">
        <v>1764</v>
      </c>
      <c r="V38" s="31"/>
      <c r="W38" s="31"/>
      <c r="X38" s="31"/>
      <c r="Y38" s="31"/>
      <c r="Z38" s="31"/>
      <c r="AA38" s="31"/>
      <c r="AB38" s="31"/>
      <c r="AD38" s="41" t="s">
        <v>351</v>
      </c>
      <c r="AE38" s="42" t="s">
        <v>350</v>
      </c>
      <c r="AF38" s="41" t="s">
        <v>1791</v>
      </c>
      <c r="AG38" s="41" t="s">
        <v>1792</v>
      </c>
      <c r="AH38" s="41" t="s">
        <v>4</v>
      </c>
      <c r="AI38" s="41" t="s">
        <v>1761</v>
      </c>
      <c r="AK38" s="37" t="s">
        <v>169</v>
      </c>
      <c r="AL38" s="38" t="s">
        <v>179</v>
      </c>
      <c r="AM38" s="37" t="s">
        <v>1791</v>
      </c>
      <c r="AN38" s="37" t="s">
        <v>1799</v>
      </c>
      <c r="AO38" s="37" t="s">
        <v>4</v>
      </c>
      <c r="AP38" s="37" t="s">
        <v>1761</v>
      </c>
      <c r="AY38" s="41" t="s">
        <v>476</v>
      </c>
      <c r="AZ38" s="42" t="s">
        <v>466</v>
      </c>
      <c r="BA38" s="41" t="s">
        <v>1790</v>
      </c>
      <c r="BB38" s="41" t="s">
        <v>1792</v>
      </c>
      <c r="BC38" s="41" t="s">
        <v>4</v>
      </c>
      <c r="BD38" s="41" t="s">
        <v>1764</v>
      </c>
      <c r="BF38" s="43" t="s">
        <v>873</v>
      </c>
      <c r="BG38" s="44" t="s">
        <v>869</v>
      </c>
      <c r="BH38" s="43" t="s">
        <v>1790</v>
      </c>
      <c r="BI38" s="43" t="s">
        <v>1795</v>
      </c>
      <c r="BJ38" s="43" t="s">
        <v>4</v>
      </c>
      <c r="BK38" s="43" t="s">
        <v>1761</v>
      </c>
      <c r="BT38" s="45" t="s">
        <v>1478</v>
      </c>
      <c r="BU38" s="46" t="s">
        <v>1483</v>
      </c>
      <c r="BV38" s="45" t="s">
        <v>1789</v>
      </c>
      <c r="BW38" s="45" t="s">
        <v>1796</v>
      </c>
      <c r="BX38" s="45" t="s">
        <v>4</v>
      </c>
      <c r="BY38" s="45" t="s">
        <v>1762</v>
      </c>
    </row>
    <row r="39" spans="2:77" x14ac:dyDescent="0.55000000000000004">
      <c r="B39" s="39" t="s">
        <v>210</v>
      </c>
      <c r="C39" s="40" t="s">
        <v>208</v>
      </c>
      <c r="D39" s="39" t="s">
        <v>1780</v>
      </c>
      <c r="E39" s="39" t="s">
        <v>1792</v>
      </c>
      <c r="F39" s="39" t="s">
        <v>4</v>
      </c>
      <c r="G39" s="39" t="s">
        <v>1761</v>
      </c>
      <c r="H39" s="31"/>
      <c r="I39" s="37" t="s">
        <v>167</v>
      </c>
      <c r="J39" s="38" t="s">
        <v>179</v>
      </c>
      <c r="K39" s="37" t="s">
        <v>1780</v>
      </c>
      <c r="L39" s="37" t="s">
        <v>1801</v>
      </c>
      <c r="M39" s="37" t="s">
        <v>4</v>
      </c>
      <c r="N39" s="37" t="s">
        <v>1761</v>
      </c>
      <c r="O39" s="31"/>
      <c r="P39" s="43" t="s">
        <v>591</v>
      </c>
      <c r="Q39" s="44" t="s">
        <v>595</v>
      </c>
      <c r="R39" s="43" t="s">
        <v>1781</v>
      </c>
      <c r="S39" s="43" t="s">
        <v>1792</v>
      </c>
      <c r="T39" s="43" t="s">
        <v>4</v>
      </c>
      <c r="U39" s="43" t="s">
        <v>1764</v>
      </c>
      <c r="V39" s="31"/>
      <c r="W39" s="31"/>
      <c r="X39" s="31"/>
      <c r="Y39" s="31"/>
      <c r="Z39" s="31"/>
      <c r="AA39" s="31"/>
      <c r="AB39" s="31"/>
      <c r="AD39" s="41" t="s">
        <v>352</v>
      </c>
      <c r="AE39" s="42" t="s">
        <v>350</v>
      </c>
      <c r="AF39" s="41" t="s">
        <v>1791</v>
      </c>
      <c r="AG39" s="41" t="s">
        <v>1792</v>
      </c>
      <c r="AH39" s="41" t="s">
        <v>4</v>
      </c>
      <c r="AI39" s="41" t="s">
        <v>1764</v>
      </c>
      <c r="AK39" s="37" t="s">
        <v>170</v>
      </c>
      <c r="AL39" s="38" t="s">
        <v>179</v>
      </c>
      <c r="AM39" s="37" t="s">
        <v>1791</v>
      </c>
      <c r="AN39" s="37" t="s">
        <v>1799</v>
      </c>
      <c r="AO39" s="37" t="s">
        <v>4</v>
      </c>
      <c r="AP39" s="37" t="s">
        <v>1761</v>
      </c>
      <c r="AY39" s="41" t="s">
        <v>495</v>
      </c>
      <c r="AZ39" s="42" t="s">
        <v>497</v>
      </c>
      <c r="BA39" s="41" t="s">
        <v>1790</v>
      </c>
      <c r="BB39" s="41" t="s">
        <v>1792</v>
      </c>
      <c r="BC39" s="41" t="s">
        <v>4</v>
      </c>
      <c r="BD39" s="41" t="s">
        <v>1764</v>
      </c>
      <c r="BF39" s="43" t="s">
        <v>900</v>
      </c>
      <c r="BG39" s="44" t="s">
        <v>982</v>
      </c>
      <c r="BH39" s="43" t="s">
        <v>1790</v>
      </c>
      <c r="BI39" s="43" t="s">
        <v>1795</v>
      </c>
      <c r="BJ39" s="43" t="s">
        <v>4</v>
      </c>
      <c r="BK39" s="43" t="s">
        <v>1764</v>
      </c>
      <c r="BT39" s="47" t="s">
        <v>1561</v>
      </c>
      <c r="BU39" s="48" t="s">
        <v>1555</v>
      </c>
      <c r="BV39" s="47" t="s">
        <v>1789</v>
      </c>
      <c r="BW39" s="47" t="s">
        <v>1796</v>
      </c>
      <c r="BX39" s="47" t="s">
        <v>4</v>
      </c>
      <c r="BY39" s="47" t="s">
        <v>1764</v>
      </c>
    </row>
    <row r="40" spans="2:77" x14ac:dyDescent="0.55000000000000004">
      <c r="B40" s="39" t="s">
        <v>211</v>
      </c>
      <c r="C40" s="40" t="s">
        <v>208</v>
      </c>
      <c r="D40" s="39" t="s">
        <v>1780</v>
      </c>
      <c r="E40" s="39" t="s">
        <v>1792</v>
      </c>
      <c r="F40" s="39" t="s">
        <v>4</v>
      </c>
      <c r="G40" s="39" t="s">
        <v>1761</v>
      </c>
      <c r="H40" s="31"/>
      <c r="I40" s="37" t="s">
        <v>171</v>
      </c>
      <c r="J40" s="38" t="s">
        <v>179</v>
      </c>
      <c r="K40" s="37" t="s">
        <v>1780</v>
      </c>
      <c r="L40" s="37" t="s">
        <v>1799</v>
      </c>
      <c r="M40" s="37" t="s">
        <v>4</v>
      </c>
      <c r="N40" s="37" t="s">
        <v>1761</v>
      </c>
      <c r="O40" s="31"/>
      <c r="P40" s="43" t="s">
        <v>592</v>
      </c>
      <c r="Q40" s="44" t="s">
        <v>595</v>
      </c>
      <c r="R40" s="43" t="s">
        <v>1781</v>
      </c>
      <c r="S40" s="43" t="s">
        <v>1792</v>
      </c>
      <c r="T40" s="43" t="s">
        <v>4</v>
      </c>
      <c r="U40" s="43" t="s">
        <v>1764</v>
      </c>
      <c r="V40" s="31"/>
      <c r="W40" s="31"/>
      <c r="X40" s="31"/>
      <c r="Y40" s="31"/>
      <c r="Z40" s="31"/>
      <c r="AA40" s="31"/>
      <c r="AB40" s="31"/>
      <c r="AD40" s="41" t="s">
        <v>353</v>
      </c>
      <c r="AE40" s="42" t="s">
        <v>350</v>
      </c>
      <c r="AF40" s="41" t="s">
        <v>1791</v>
      </c>
      <c r="AG40" s="41" t="s">
        <v>1792</v>
      </c>
      <c r="AH40" s="41" t="s">
        <v>4</v>
      </c>
      <c r="AI40" s="41" t="s">
        <v>1764</v>
      </c>
      <c r="AK40" s="37" t="s">
        <v>174</v>
      </c>
      <c r="AL40" s="38" t="s">
        <v>179</v>
      </c>
      <c r="AM40" s="37" t="s">
        <v>1791</v>
      </c>
      <c r="AN40" s="37" t="s">
        <v>1794</v>
      </c>
      <c r="AO40" s="37" t="s">
        <v>4</v>
      </c>
      <c r="AP40" s="37" t="s">
        <v>1761</v>
      </c>
      <c r="AY40" s="41" t="s">
        <v>496</v>
      </c>
      <c r="AZ40" s="42" t="s">
        <v>497</v>
      </c>
      <c r="BA40" s="41" t="s">
        <v>1790</v>
      </c>
      <c r="BB40" s="41" t="s">
        <v>1792</v>
      </c>
      <c r="BC40" s="41" t="s">
        <v>4</v>
      </c>
      <c r="BD40" s="41" t="s">
        <v>1764</v>
      </c>
      <c r="BF40" s="43" t="s">
        <v>901</v>
      </c>
      <c r="BG40" s="44" t="s">
        <v>982</v>
      </c>
      <c r="BH40" s="43" t="s">
        <v>1790</v>
      </c>
      <c r="BI40" s="43" t="s">
        <v>1795</v>
      </c>
      <c r="BJ40" s="43" t="s">
        <v>4</v>
      </c>
      <c r="BK40" s="43" t="s">
        <v>1762</v>
      </c>
      <c r="BT40" s="47" t="s">
        <v>1565</v>
      </c>
      <c r="BU40" s="48" t="s">
        <v>1562</v>
      </c>
      <c r="BV40" s="47" t="s">
        <v>1789</v>
      </c>
      <c r="BW40" s="47" t="s">
        <v>1794</v>
      </c>
      <c r="BX40" s="47" t="s">
        <v>4</v>
      </c>
      <c r="BY40" s="47" t="s">
        <v>1762</v>
      </c>
    </row>
    <row r="41" spans="2:77" x14ac:dyDescent="0.55000000000000004">
      <c r="B41" s="39" t="s">
        <v>216</v>
      </c>
      <c r="C41" s="40" t="s">
        <v>217</v>
      </c>
      <c r="D41" s="39" t="s">
        <v>1780</v>
      </c>
      <c r="E41" s="39" t="s">
        <v>1792</v>
      </c>
      <c r="F41" s="39" t="s">
        <v>4</v>
      </c>
      <c r="G41" s="39" t="s">
        <v>1761</v>
      </c>
      <c r="H41" s="31"/>
      <c r="I41" s="37" t="s">
        <v>172</v>
      </c>
      <c r="J41" s="38" t="s">
        <v>179</v>
      </c>
      <c r="K41" s="37" t="s">
        <v>1780</v>
      </c>
      <c r="L41" s="37" t="s">
        <v>1799</v>
      </c>
      <c r="M41" s="37" t="s">
        <v>4</v>
      </c>
      <c r="N41" s="37" t="s">
        <v>1761</v>
      </c>
      <c r="O41" s="31"/>
      <c r="P41" s="43" t="s">
        <v>593</v>
      </c>
      <c r="Q41" s="44" t="s">
        <v>595</v>
      </c>
      <c r="R41" s="43" t="s">
        <v>1781</v>
      </c>
      <c r="S41" s="43" t="s">
        <v>1792</v>
      </c>
      <c r="T41" s="43" t="s">
        <v>4</v>
      </c>
      <c r="U41" s="43" t="s">
        <v>1764</v>
      </c>
      <c r="V41" s="31"/>
      <c r="W41" s="31"/>
      <c r="X41" s="31"/>
      <c r="Y41" s="31"/>
      <c r="Z41" s="31"/>
      <c r="AA41" s="31"/>
      <c r="AB41" s="31"/>
      <c r="AD41" s="41" t="s">
        <v>354</v>
      </c>
      <c r="AE41" s="42" t="s">
        <v>350</v>
      </c>
      <c r="AF41" s="41" t="s">
        <v>1791</v>
      </c>
      <c r="AG41" s="41" t="s">
        <v>1792</v>
      </c>
      <c r="AH41" s="41" t="s">
        <v>4</v>
      </c>
      <c r="AI41" s="41" t="s">
        <v>1764</v>
      </c>
      <c r="AK41" s="37" t="s">
        <v>164</v>
      </c>
      <c r="AL41" s="38" t="s">
        <v>179</v>
      </c>
      <c r="AM41" s="37" t="s">
        <v>1791</v>
      </c>
      <c r="AN41" s="37" t="s">
        <v>1796</v>
      </c>
      <c r="AO41" s="37" t="s">
        <v>4</v>
      </c>
      <c r="AP41" s="37" t="s">
        <v>1761</v>
      </c>
      <c r="AY41" s="41" t="s">
        <v>498</v>
      </c>
      <c r="AZ41" s="42" t="s">
        <v>497</v>
      </c>
      <c r="BA41" s="41" t="s">
        <v>1790</v>
      </c>
      <c r="BB41" s="41" t="s">
        <v>1792</v>
      </c>
      <c r="BC41" s="41" t="s">
        <v>4</v>
      </c>
      <c r="BD41" s="41" t="s">
        <v>1764</v>
      </c>
      <c r="BF41" s="43" t="s">
        <v>917</v>
      </c>
      <c r="BG41" s="44" t="s">
        <v>983</v>
      </c>
      <c r="BH41" s="43" t="s">
        <v>1790</v>
      </c>
      <c r="BI41" s="43" t="s">
        <v>1801</v>
      </c>
      <c r="BJ41" s="43" t="s">
        <v>4</v>
      </c>
      <c r="BK41" s="43" t="s">
        <v>1761</v>
      </c>
      <c r="BT41" s="47" t="s">
        <v>1566</v>
      </c>
      <c r="BU41" s="48" t="s">
        <v>1562</v>
      </c>
      <c r="BV41" s="47" t="s">
        <v>1789</v>
      </c>
      <c r="BW41" s="47" t="s">
        <v>1794</v>
      </c>
      <c r="BX41" s="47" t="s">
        <v>4</v>
      </c>
      <c r="BY41" s="47" t="s">
        <v>1762</v>
      </c>
    </row>
    <row r="42" spans="2:77" x14ac:dyDescent="0.55000000000000004">
      <c r="B42" s="39" t="s">
        <v>252</v>
      </c>
      <c r="C42" s="40" t="s">
        <v>245</v>
      </c>
      <c r="D42" s="39" t="s">
        <v>1780</v>
      </c>
      <c r="E42" s="39" t="s">
        <v>1792</v>
      </c>
      <c r="F42" s="39" t="s">
        <v>4</v>
      </c>
      <c r="G42" s="39" t="s">
        <v>1761</v>
      </c>
      <c r="H42" s="31"/>
      <c r="I42" s="37" t="s">
        <v>173</v>
      </c>
      <c r="J42" s="38" t="s">
        <v>179</v>
      </c>
      <c r="K42" s="37" t="s">
        <v>1780</v>
      </c>
      <c r="L42" s="37" t="s">
        <v>1799</v>
      </c>
      <c r="M42" s="37" t="s">
        <v>4</v>
      </c>
      <c r="N42" s="37" t="s">
        <v>1761</v>
      </c>
      <c r="O42" s="31"/>
      <c r="P42" s="43" t="s">
        <v>594</v>
      </c>
      <c r="Q42" s="44" t="s">
        <v>595</v>
      </c>
      <c r="R42" s="43" t="s">
        <v>1781</v>
      </c>
      <c r="S42" s="43" t="s">
        <v>1792</v>
      </c>
      <c r="T42" s="43" t="s">
        <v>4</v>
      </c>
      <c r="U42" s="43" t="s">
        <v>1764</v>
      </c>
      <c r="V42" s="31"/>
      <c r="W42" s="31"/>
      <c r="X42" s="31"/>
      <c r="Y42" s="31"/>
      <c r="Z42" s="31"/>
      <c r="AA42" s="31"/>
      <c r="AB42" s="31"/>
      <c r="AD42" s="41" t="s">
        <v>355</v>
      </c>
      <c r="AE42" s="42" t="s">
        <v>350</v>
      </c>
      <c r="AF42" s="41" t="s">
        <v>1791</v>
      </c>
      <c r="AG42" s="41" t="s">
        <v>1792</v>
      </c>
      <c r="AH42" s="41" t="s">
        <v>4</v>
      </c>
      <c r="AI42" s="41" t="s">
        <v>1761</v>
      </c>
      <c r="AK42" s="39" t="s">
        <v>196</v>
      </c>
      <c r="AL42" s="40" t="s">
        <v>193</v>
      </c>
      <c r="AM42" s="39" t="s">
        <v>1791</v>
      </c>
      <c r="AN42" s="39" t="s">
        <v>1801</v>
      </c>
      <c r="AO42" s="39" t="s">
        <v>1767</v>
      </c>
      <c r="AP42" s="39" t="s">
        <v>1761</v>
      </c>
      <c r="AY42" s="41" t="s">
        <v>499</v>
      </c>
      <c r="AZ42" s="42" t="s">
        <v>497</v>
      </c>
      <c r="BA42" s="41" t="s">
        <v>1790</v>
      </c>
      <c r="BB42" s="41" t="s">
        <v>1792</v>
      </c>
      <c r="BC42" s="41" t="s">
        <v>4</v>
      </c>
      <c r="BD42" s="41" t="s">
        <v>1761</v>
      </c>
      <c r="BF42" s="43" t="s">
        <v>918</v>
      </c>
      <c r="BG42" s="44" t="s">
        <v>983</v>
      </c>
      <c r="BH42" s="43" t="s">
        <v>1790</v>
      </c>
      <c r="BI42" s="43" t="s">
        <v>1801</v>
      </c>
      <c r="BJ42" s="43" t="s">
        <v>4</v>
      </c>
      <c r="BK42" s="43" t="s">
        <v>1762</v>
      </c>
      <c r="BT42" s="47" t="s">
        <v>1585</v>
      </c>
      <c r="BU42" s="48" t="s">
        <v>1582</v>
      </c>
      <c r="BV42" s="47" t="s">
        <v>1789</v>
      </c>
      <c r="BW42" s="47" t="s">
        <v>1801</v>
      </c>
      <c r="BX42" s="47" t="s">
        <v>4</v>
      </c>
      <c r="BY42" s="47" t="s">
        <v>1761</v>
      </c>
    </row>
    <row r="43" spans="2:77" x14ac:dyDescent="0.55000000000000004">
      <c r="B43" s="39" t="s">
        <v>253</v>
      </c>
      <c r="C43" s="40" t="s">
        <v>245</v>
      </c>
      <c r="D43" s="39" t="s">
        <v>1780</v>
      </c>
      <c r="E43" s="39" t="s">
        <v>1792</v>
      </c>
      <c r="F43" s="39" t="s">
        <v>4</v>
      </c>
      <c r="G43" s="39" t="s">
        <v>1761</v>
      </c>
      <c r="H43" s="31"/>
      <c r="I43" s="39" t="s">
        <v>182</v>
      </c>
      <c r="J43" s="40" t="s">
        <v>183</v>
      </c>
      <c r="K43" s="39" t="s">
        <v>1780</v>
      </c>
      <c r="L43" s="39" t="s">
        <v>1798</v>
      </c>
      <c r="M43" s="39" t="s">
        <v>4</v>
      </c>
      <c r="N43" s="39" t="s">
        <v>1761</v>
      </c>
      <c r="O43" s="31"/>
      <c r="P43" s="43" t="s">
        <v>596</v>
      </c>
      <c r="Q43" s="44" t="s">
        <v>595</v>
      </c>
      <c r="R43" s="43" t="s">
        <v>1781</v>
      </c>
      <c r="S43" s="43" t="s">
        <v>1792</v>
      </c>
      <c r="T43" s="43" t="s">
        <v>4</v>
      </c>
      <c r="U43" s="43" t="s">
        <v>1764</v>
      </c>
      <c r="V43" s="31"/>
      <c r="W43" s="31"/>
      <c r="X43" s="31"/>
      <c r="Y43" s="31"/>
      <c r="Z43" s="31"/>
      <c r="AA43" s="31"/>
      <c r="AB43" s="31"/>
      <c r="AD43" s="41" t="s">
        <v>356</v>
      </c>
      <c r="AE43" s="42" t="s">
        <v>350</v>
      </c>
      <c r="AF43" s="41" t="s">
        <v>1791</v>
      </c>
      <c r="AG43" s="41" t="s">
        <v>1792</v>
      </c>
      <c r="AH43" s="41" t="s">
        <v>4</v>
      </c>
      <c r="AI43" s="41" t="s">
        <v>1761</v>
      </c>
      <c r="AK43" s="39" t="s">
        <v>197</v>
      </c>
      <c r="AL43" s="40" t="s">
        <v>193</v>
      </c>
      <c r="AM43" s="39" t="s">
        <v>1791</v>
      </c>
      <c r="AN43" s="39" t="s">
        <v>1801</v>
      </c>
      <c r="AO43" s="39" t="s">
        <v>4</v>
      </c>
      <c r="AP43" s="39" t="s">
        <v>1764</v>
      </c>
      <c r="AY43" s="43" t="s">
        <v>528</v>
      </c>
      <c r="AZ43" s="44" t="s">
        <v>532</v>
      </c>
      <c r="BA43" s="43" t="s">
        <v>1790</v>
      </c>
      <c r="BB43" s="43" t="s">
        <v>1792</v>
      </c>
      <c r="BC43" s="43" t="s">
        <v>4</v>
      </c>
      <c r="BD43" s="43" t="s">
        <v>1764</v>
      </c>
      <c r="BF43" s="43" t="s">
        <v>911</v>
      </c>
      <c r="BG43" s="44" t="s">
        <v>983</v>
      </c>
      <c r="BH43" s="43" t="s">
        <v>1790</v>
      </c>
      <c r="BI43" s="43" t="s">
        <v>1795</v>
      </c>
      <c r="BJ43" s="43" t="s">
        <v>4</v>
      </c>
      <c r="BK43" s="43" t="s">
        <v>1764</v>
      </c>
      <c r="BT43" s="47" t="s">
        <v>1591</v>
      </c>
      <c r="BU43" s="48" t="s">
        <v>1592</v>
      </c>
      <c r="BV43" s="47" t="s">
        <v>1789</v>
      </c>
      <c r="BW43" s="47" t="s">
        <v>1795</v>
      </c>
      <c r="BX43" s="47" t="s">
        <v>4</v>
      </c>
      <c r="BY43" s="47" t="s">
        <v>1762</v>
      </c>
    </row>
    <row r="44" spans="2:77" x14ac:dyDescent="0.55000000000000004">
      <c r="B44" s="39" t="s">
        <v>286</v>
      </c>
      <c r="C44" s="40" t="s">
        <v>283</v>
      </c>
      <c r="D44" s="39" t="s">
        <v>1780</v>
      </c>
      <c r="E44" s="39" t="s">
        <v>1792</v>
      </c>
      <c r="F44" s="39" t="s">
        <v>4</v>
      </c>
      <c r="G44" s="39" t="s">
        <v>1761</v>
      </c>
      <c r="H44" s="31"/>
      <c r="I44" s="39" t="s">
        <v>185</v>
      </c>
      <c r="J44" s="40" t="s">
        <v>186</v>
      </c>
      <c r="K44" s="39" t="s">
        <v>1780</v>
      </c>
      <c r="L44" s="39" t="s">
        <v>1799</v>
      </c>
      <c r="M44" s="39" t="s">
        <v>4</v>
      </c>
      <c r="N44" s="39" t="s">
        <v>1761</v>
      </c>
      <c r="O44" s="31"/>
      <c r="P44" s="43" t="s">
        <v>664</v>
      </c>
      <c r="Q44" s="44" t="s">
        <v>656</v>
      </c>
      <c r="R44" s="43" t="s">
        <v>1781</v>
      </c>
      <c r="S44" s="43" t="s">
        <v>1792</v>
      </c>
      <c r="T44" s="43" t="s">
        <v>4</v>
      </c>
      <c r="U44" s="43" t="s">
        <v>1764</v>
      </c>
      <c r="V44" s="31"/>
      <c r="W44" s="31"/>
      <c r="X44" s="31"/>
      <c r="Y44" s="31"/>
      <c r="Z44" s="31"/>
      <c r="AA44" s="31"/>
      <c r="AB44" s="31"/>
      <c r="AD44" s="41" t="s">
        <v>357</v>
      </c>
      <c r="AE44" s="42" t="s">
        <v>360</v>
      </c>
      <c r="AF44" s="41" t="s">
        <v>1791</v>
      </c>
      <c r="AG44" s="41" t="s">
        <v>1792</v>
      </c>
      <c r="AH44" s="41" t="s">
        <v>4</v>
      </c>
      <c r="AI44" s="41" t="s">
        <v>1764</v>
      </c>
      <c r="AK44" s="39" t="s">
        <v>200</v>
      </c>
      <c r="AL44" s="40" t="s">
        <v>193</v>
      </c>
      <c r="AM44" s="39" t="s">
        <v>1791</v>
      </c>
      <c r="AN44" s="39" t="s">
        <v>1799</v>
      </c>
      <c r="AO44" s="39" t="s">
        <v>4</v>
      </c>
      <c r="AP44" s="39" t="s">
        <v>1761</v>
      </c>
      <c r="AY44" s="43" t="s">
        <v>538</v>
      </c>
      <c r="AZ44" s="44" t="s">
        <v>543</v>
      </c>
      <c r="BA44" s="43" t="s">
        <v>1790</v>
      </c>
      <c r="BB44" s="43" t="s">
        <v>1792</v>
      </c>
      <c r="BC44" s="43" t="s">
        <v>4</v>
      </c>
      <c r="BD44" s="43" t="s">
        <v>1764</v>
      </c>
      <c r="BF44" s="43" t="s">
        <v>994</v>
      </c>
      <c r="BG44" s="44" t="s">
        <v>991</v>
      </c>
      <c r="BH44" s="43" t="s">
        <v>1790</v>
      </c>
      <c r="BI44" s="43" t="s">
        <v>1795</v>
      </c>
      <c r="BJ44" s="43" t="s">
        <v>4</v>
      </c>
      <c r="BK44" s="43" t="s">
        <v>1762</v>
      </c>
      <c r="BT44" s="47" t="s">
        <v>1679</v>
      </c>
      <c r="BU44" s="48" t="s">
        <v>1681</v>
      </c>
      <c r="BV44" s="47" t="s">
        <v>1789</v>
      </c>
      <c r="BW44" s="47" t="s">
        <v>1796</v>
      </c>
      <c r="BX44" s="47" t="s">
        <v>4</v>
      </c>
      <c r="BY44" s="47" t="s">
        <v>1762</v>
      </c>
    </row>
    <row r="45" spans="2:77" x14ac:dyDescent="0.55000000000000004">
      <c r="B45" s="39" t="s">
        <v>297</v>
      </c>
      <c r="C45" s="40" t="s">
        <v>295</v>
      </c>
      <c r="D45" s="39" t="s">
        <v>1780</v>
      </c>
      <c r="E45" s="39" t="s">
        <v>1792</v>
      </c>
      <c r="F45" s="39" t="s">
        <v>4</v>
      </c>
      <c r="G45" s="39" t="s">
        <v>1761</v>
      </c>
      <c r="H45" s="31"/>
      <c r="I45" s="39" t="s">
        <v>190</v>
      </c>
      <c r="J45" s="40" t="s">
        <v>188</v>
      </c>
      <c r="K45" s="39" t="s">
        <v>1780</v>
      </c>
      <c r="L45" s="39" t="s">
        <v>1799</v>
      </c>
      <c r="M45" s="39" t="s">
        <v>4</v>
      </c>
      <c r="N45" s="39" t="s">
        <v>1761</v>
      </c>
      <c r="O45" s="31"/>
      <c r="P45" s="43" t="s">
        <v>665</v>
      </c>
      <c r="Q45" s="44" t="s">
        <v>656</v>
      </c>
      <c r="R45" s="43" t="s">
        <v>1781</v>
      </c>
      <c r="S45" s="43" t="s">
        <v>1792</v>
      </c>
      <c r="T45" s="43" t="s">
        <v>4</v>
      </c>
      <c r="U45" s="43" t="s">
        <v>1764</v>
      </c>
      <c r="V45" s="31"/>
      <c r="W45" s="31"/>
      <c r="X45" s="31"/>
      <c r="Y45" s="31"/>
      <c r="Z45" s="31"/>
      <c r="AA45" s="31"/>
      <c r="AB45" s="31"/>
      <c r="AD45" s="41" t="s">
        <v>358</v>
      </c>
      <c r="AE45" s="42" t="s">
        <v>360</v>
      </c>
      <c r="AF45" s="41" t="s">
        <v>1791</v>
      </c>
      <c r="AG45" s="41" t="s">
        <v>1792</v>
      </c>
      <c r="AH45" s="41" t="s">
        <v>4</v>
      </c>
      <c r="AI45" s="41" t="s">
        <v>1761</v>
      </c>
      <c r="AK45" s="39" t="s">
        <v>201</v>
      </c>
      <c r="AL45" s="40" t="s">
        <v>193</v>
      </c>
      <c r="AM45" s="39" t="s">
        <v>1791</v>
      </c>
      <c r="AN45" s="39" t="s">
        <v>1795</v>
      </c>
      <c r="AO45" s="39" t="s">
        <v>4</v>
      </c>
      <c r="AP45" s="39" t="s">
        <v>1761</v>
      </c>
      <c r="AY45" s="43" t="s">
        <v>539</v>
      </c>
      <c r="AZ45" s="44" t="s">
        <v>543</v>
      </c>
      <c r="BA45" s="43" t="s">
        <v>1790</v>
      </c>
      <c r="BB45" s="43" t="s">
        <v>1792</v>
      </c>
      <c r="BC45" s="43" t="s">
        <v>4</v>
      </c>
      <c r="BD45" s="43" t="s">
        <v>1761</v>
      </c>
      <c r="BF45" s="43" t="s">
        <v>1025</v>
      </c>
      <c r="BG45" s="44" t="s">
        <v>1021</v>
      </c>
      <c r="BH45" s="43" t="s">
        <v>1790</v>
      </c>
      <c r="BI45" s="43" t="s">
        <v>1795</v>
      </c>
      <c r="BJ45" s="43" t="s">
        <v>4</v>
      </c>
      <c r="BK45" s="43" t="s">
        <v>1762</v>
      </c>
      <c r="BT45" s="35" t="s">
        <v>1908</v>
      </c>
      <c r="BU45" s="36" t="s">
        <v>1866</v>
      </c>
      <c r="BV45" s="35" t="s">
        <v>1909</v>
      </c>
      <c r="BW45" s="35" t="s">
        <v>1899</v>
      </c>
      <c r="BX45" s="35" t="s">
        <v>4</v>
      </c>
      <c r="BY45" s="35" t="s">
        <v>1763</v>
      </c>
    </row>
    <row r="46" spans="2:77" x14ac:dyDescent="0.55000000000000004">
      <c r="B46" s="39" t="s">
        <v>307</v>
      </c>
      <c r="C46" s="40" t="s">
        <v>302</v>
      </c>
      <c r="D46" s="39" t="s">
        <v>1780</v>
      </c>
      <c r="E46" s="39" t="s">
        <v>1792</v>
      </c>
      <c r="F46" s="39" t="s">
        <v>4</v>
      </c>
      <c r="G46" s="39" t="s">
        <v>1761</v>
      </c>
      <c r="H46" s="31"/>
      <c r="I46" s="39" t="s">
        <v>191</v>
      </c>
      <c r="J46" s="40" t="s">
        <v>188</v>
      </c>
      <c r="K46" s="39" t="s">
        <v>1780</v>
      </c>
      <c r="L46" s="39" t="s">
        <v>1799</v>
      </c>
      <c r="M46" s="39" t="s">
        <v>4</v>
      </c>
      <c r="N46" s="39" t="s">
        <v>1761</v>
      </c>
      <c r="O46" s="31"/>
      <c r="P46" s="43" t="s">
        <v>666</v>
      </c>
      <c r="Q46" s="44" t="s">
        <v>656</v>
      </c>
      <c r="R46" s="43" t="s">
        <v>1781</v>
      </c>
      <c r="S46" s="43" t="s">
        <v>1792</v>
      </c>
      <c r="T46" s="43" t="s">
        <v>4</v>
      </c>
      <c r="U46" s="43" t="s">
        <v>1764</v>
      </c>
      <c r="V46" s="31"/>
      <c r="W46" s="31"/>
      <c r="X46" s="31"/>
      <c r="Y46" s="31"/>
      <c r="Z46" s="31"/>
      <c r="AA46" s="31"/>
      <c r="AB46" s="31"/>
      <c r="AD46" s="41" t="s">
        <v>359</v>
      </c>
      <c r="AE46" s="42" t="s">
        <v>360</v>
      </c>
      <c r="AF46" s="41" t="s">
        <v>1791</v>
      </c>
      <c r="AG46" s="41" t="s">
        <v>1792</v>
      </c>
      <c r="AH46" s="41" t="s">
        <v>4</v>
      </c>
      <c r="AI46" s="41" t="s">
        <v>1764</v>
      </c>
      <c r="AK46" s="39" t="s">
        <v>202</v>
      </c>
      <c r="AL46" s="40" t="s">
        <v>193</v>
      </c>
      <c r="AM46" s="39" t="s">
        <v>1791</v>
      </c>
      <c r="AN46" s="39" t="s">
        <v>1795</v>
      </c>
      <c r="AO46" s="39" t="s">
        <v>1767</v>
      </c>
      <c r="AP46" s="39" t="s">
        <v>1761</v>
      </c>
      <c r="AY46" s="43" t="s">
        <v>569</v>
      </c>
      <c r="AZ46" s="44" t="s">
        <v>570</v>
      </c>
      <c r="BA46" s="43" t="s">
        <v>1790</v>
      </c>
      <c r="BB46" s="43" t="s">
        <v>1792</v>
      </c>
      <c r="BC46" s="43" t="s">
        <v>4</v>
      </c>
      <c r="BD46" s="43" t="s">
        <v>1764</v>
      </c>
      <c r="BF46" s="43" t="s">
        <v>1030</v>
      </c>
      <c r="BG46" s="44" t="s">
        <v>1031</v>
      </c>
      <c r="BH46" s="43" t="s">
        <v>1790</v>
      </c>
      <c r="BI46" s="43" t="s">
        <v>1794</v>
      </c>
      <c r="BJ46" s="43" t="s">
        <v>4</v>
      </c>
      <c r="BK46" s="43" t="s">
        <v>1764</v>
      </c>
    </row>
    <row r="47" spans="2:77" x14ac:dyDescent="0.55000000000000004">
      <c r="B47" s="39" t="s">
        <v>313</v>
      </c>
      <c r="C47" s="40" t="s">
        <v>304</v>
      </c>
      <c r="D47" s="39" t="s">
        <v>1780</v>
      </c>
      <c r="E47" s="39" t="s">
        <v>1792</v>
      </c>
      <c r="F47" s="39" t="s">
        <v>4</v>
      </c>
      <c r="G47" s="39" t="s">
        <v>1761</v>
      </c>
      <c r="H47" s="31"/>
      <c r="I47" s="39" t="s">
        <v>194</v>
      </c>
      <c r="J47" s="40" t="s">
        <v>193</v>
      </c>
      <c r="K47" s="39" t="s">
        <v>1780</v>
      </c>
      <c r="L47" s="39" t="s">
        <v>1801</v>
      </c>
      <c r="M47" s="39" t="s">
        <v>4</v>
      </c>
      <c r="N47" s="39" t="s">
        <v>1761</v>
      </c>
      <c r="O47" s="31"/>
      <c r="P47" s="43" t="s">
        <v>667</v>
      </c>
      <c r="Q47" s="44" t="s">
        <v>656</v>
      </c>
      <c r="R47" s="43" t="s">
        <v>1781</v>
      </c>
      <c r="S47" s="43" t="s">
        <v>1792</v>
      </c>
      <c r="T47" s="43" t="s">
        <v>4</v>
      </c>
      <c r="U47" s="43" t="s">
        <v>1764</v>
      </c>
      <c r="V47" s="31"/>
      <c r="W47" s="31"/>
      <c r="X47" s="31"/>
      <c r="Y47" s="31"/>
      <c r="Z47" s="31"/>
      <c r="AA47" s="31"/>
      <c r="AB47" s="31"/>
      <c r="AD47" s="41" t="s">
        <v>366</v>
      </c>
      <c r="AE47" s="42" t="s">
        <v>380</v>
      </c>
      <c r="AF47" s="41" t="s">
        <v>1791</v>
      </c>
      <c r="AG47" s="41" t="s">
        <v>1792</v>
      </c>
      <c r="AH47" s="41" t="s">
        <v>4</v>
      </c>
      <c r="AI47" s="41" t="s">
        <v>1764</v>
      </c>
      <c r="AK47" s="39" t="s">
        <v>206</v>
      </c>
      <c r="AL47" s="40" t="s">
        <v>208</v>
      </c>
      <c r="AM47" s="39" t="s">
        <v>1791</v>
      </c>
      <c r="AN47" s="39" t="s">
        <v>1801</v>
      </c>
      <c r="AO47" s="39" t="s">
        <v>1767</v>
      </c>
      <c r="AP47" s="39" t="s">
        <v>1761</v>
      </c>
      <c r="AY47" s="43" t="s">
        <v>582</v>
      </c>
      <c r="AZ47" s="44" t="s">
        <v>584</v>
      </c>
      <c r="BA47" s="43" t="s">
        <v>1790</v>
      </c>
      <c r="BB47" s="43" t="s">
        <v>1792</v>
      </c>
      <c r="BC47" s="43" t="s">
        <v>4</v>
      </c>
      <c r="BD47" s="43" t="s">
        <v>1764</v>
      </c>
      <c r="BF47" s="43" t="s">
        <v>1033</v>
      </c>
      <c r="BG47" s="44" t="s">
        <v>1038</v>
      </c>
      <c r="BH47" s="43" t="s">
        <v>1790</v>
      </c>
      <c r="BI47" s="43" t="s">
        <v>1793</v>
      </c>
      <c r="BJ47" s="43" t="s">
        <v>4</v>
      </c>
      <c r="BK47" s="43" t="s">
        <v>1762</v>
      </c>
    </row>
    <row r="48" spans="2:77" x14ac:dyDescent="0.55000000000000004">
      <c r="B48" s="39" t="s">
        <v>341</v>
      </c>
      <c r="C48" s="40" t="s">
        <v>333</v>
      </c>
      <c r="D48" s="39" t="s">
        <v>1780</v>
      </c>
      <c r="E48" s="39" t="s">
        <v>1792</v>
      </c>
      <c r="F48" s="39" t="s">
        <v>4</v>
      </c>
      <c r="G48" s="39" t="s">
        <v>1761</v>
      </c>
      <c r="H48" s="31"/>
      <c r="I48" s="39" t="s">
        <v>195</v>
      </c>
      <c r="J48" s="40" t="s">
        <v>193</v>
      </c>
      <c r="K48" s="39" t="s">
        <v>1780</v>
      </c>
      <c r="L48" s="39" t="s">
        <v>1801</v>
      </c>
      <c r="M48" s="39" t="s">
        <v>4</v>
      </c>
      <c r="N48" s="39" t="s">
        <v>1761</v>
      </c>
      <c r="O48" s="31"/>
      <c r="P48" s="43" t="s">
        <v>668</v>
      </c>
      <c r="Q48" s="44" t="s">
        <v>656</v>
      </c>
      <c r="R48" s="43" t="s">
        <v>1781</v>
      </c>
      <c r="S48" s="43" t="s">
        <v>1792</v>
      </c>
      <c r="T48" s="43" t="s">
        <v>4</v>
      </c>
      <c r="U48" s="43" t="s">
        <v>1764</v>
      </c>
      <c r="V48" s="31"/>
      <c r="W48" s="31"/>
      <c r="X48" s="31"/>
      <c r="Y48" s="31"/>
      <c r="Z48" s="31"/>
      <c r="AA48" s="31"/>
      <c r="AB48" s="31"/>
      <c r="AD48" s="41" t="s">
        <v>370</v>
      </c>
      <c r="AE48" s="42" t="s">
        <v>381</v>
      </c>
      <c r="AF48" s="41" t="s">
        <v>1791</v>
      </c>
      <c r="AG48" s="41" t="s">
        <v>1792</v>
      </c>
      <c r="AH48" s="41" t="s">
        <v>4</v>
      </c>
      <c r="AI48" s="41" t="s">
        <v>1764</v>
      </c>
      <c r="AK48" s="39" t="s">
        <v>220</v>
      </c>
      <c r="AL48" s="40" t="s">
        <v>217</v>
      </c>
      <c r="AM48" s="39" t="s">
        <v>1791</v>
      </c>
      <c r="AN48" s="39" t="s">
        <v>1795</v>
      </c>
      <c r="AO48" s="39" t="s">
        <v>1767</v>
      </c>
      <c r="AP48" s="39" t="s">
        <v>1761</v>
      </c>
      <c r="AY48" s="43" t="s">
        <v>609</v>
      </c>
      <c r="AZ48" s="44" t="s">
        <v>610</v>
      </c>
      <c r="BA48" s="43" t="s">
        <v>1790</v>
      </c>
      <c r="BB48" s="43" t="s">
        <v>1792</v>
      </c>
      <c r="BC48" s="43" t="s">
        <v>4</v>
      </c>
      <c r="BD48" s="43" t="s">
        <v>1764</v>
      </c>
      <c r="BF48" s="45" t="s">
        <v>1143</v>
      </c>
      <c r="BG48" s="46" t="s">
        <v>1146</v>
      </c>
      <c r="BH48" s="45" t="s">
        <v>1790</v>
      </c>
      <c r="BI48" s="45" t="s">
        <v>1796</v>
      </c>
      <c r="BJ48" s="45" t="s">
        <v>4</v>
      </c>
      <c r="BK48" s="45" t="s">
        <v>1764</v>
      </c>
    </row>
    <row r="49" spans="2:63" x14ac:dyDescent="0.55000000000000004">
      <c r="B49" s="39" t="s">
        <v>342</v>
      </c>
      <c r="C49" s="40" t="s">
        <v>333</v>
      </c>
      <c r="D49" s="39" t="s">
        <v>1780</v>
      </c>
      <c r="E49" s="39" t="s">
        <v>1792</v>
      </c>
      <c r="F49" s="39" t="s">
        <v>4</v>
      </c>
      <c r="G49" s="39" t="s">
        <v>1761</v>
      </c>
      <c r="H49" s="31"/>
      <c r="I49" s="39" t="s">
        <v>199</v>
      </c>
      <c r="J49" s="40" t="s">
        <v>193</v>
      </c>
      <c r="K49" s="39" t="s">
        <v>1780</v>
      </c>
      <c r="L49" s="39" t="s">
        <v>1799</v>
      </c>
      <c r="M49" s="39" t="s">
        <v>4</v>
      </c>
      <c r="N49" s="39" t="s">
        <v>1761</v>
      </c>
      <c r="O49" s="31"/>
      <c r="P49" s="43" t="s">
        <v>669</v>
      </c>
      <c r="Q49" s="44" t="s">
        <v>656</v>
      </c>
      <c r="R49" s="43" t="s">
        <v>1781</v>
      </c>
      <c r="S49" s="43" t="s">
        <v>1792</v>
      </c>
      <c r="T49" s="43" t="s">
        <v>4</v>
      </c>
      <c r="U49" s="43" t="s">
        <v>1764</v>
      </c>
      <c r="V49" s="31"/>
      <c r="W49" s="31"/>
      <c r="X49" s="31"/>
      <c r="Y49" s="31"/>
      <c r="Z49" s="31"/>
      <c r="AA49" s="31"/>
      <c r="AB49" s="31"/>
      <c r="AD49" s="41" t="s">
        <v>371</v>
      </c>
      <c r="AE49" s="42" t="s">
        <v>381</v>
      </c>
      <c r="AF49" s="41" t="s">
        <v>1791</v>
      </c>
      <c r="AG49" s="41" t="s">
        <v>1792</v>
      </c>
      <c r="AH49" s="41" t="s">
        <v>4</v>
      </c>
      <c r="AI49" s="41" t="s">
        <v>1764</v>
      </c>
      <c r="AK49" s="39" t="s">
        <v>221</v>
      </c>
      <c r="AL49" s="40" t="s">
        <v>224</v>
      </c>
      <c r="AM49" s="39" t="s">
        <v>1791</v>
      </c>
      <c r="AN49" s="39" t="s">
        <v>1796</v>
      </c>
      <c r="AO49" s="39" t="s">
        <v>4</v>
      </c>
      <c r="AP49" s="39" t="s">
        <v>1761</v>
      </c>
      <c r="AY49" s="43" t="s">
        <v>611</v>
      </c>
      <c r="AZ49" s="44" t="s">
        <v>610</v>
      </c>
      <c r="BA49" s="43" t="s">
        <v>1790</v>
      </c>
      <c r="BB49" s="43" t="s">
        <v>1792</v>
      </c>
      <c r="BC49" s="43" t="s">
        <v>4</v>
      </c>
      <c r="BD49" s="43" t="s">
        <v>1764</v>
      </c>
      <c r="BF49" s="45" t="s">
        <v>1172</v>
      </c>
      <c r="BG49" s="46" t="s">
        <v>1203</v>
      </c>
      <c r="BH49" s="45" t="s">
        <v>1790</v>
      </c>
      <c r="BI49" s="45" t="s">
        <v>1800</v>
      </c>
      <c r="BJ49" s="45" t="s">
        <v>4</v>
      </c>
      <c r="BK49" s="45" t="s">
        <v>1762</v>
      </c>
    </row>
    <row r="50" spans="2:63" x14ac:dyDescent="0.55000000000000004">
      <c r="B50" s="41" t="s">
        <v>367</v>
      </c>
      <c r="C50" s="42" t="s">
        <v>380</v>
      </c>
      <c r="D50" s="41" t="s">
        <v>1780</v>
      </c>
      <c r="E50" s="41" t="s">
        <v>1792</v>
      </c>
      <c r="F50" s="41" t="s">
        <v>4</v>
      </c>
      <c r="G50" s="41" t="s">
        <v>1761</v>
      </c>
      <c r="H50" s="31"/>
      <c r="I50" s="39" t="s">
        <v>205</v>
      </c>
      <c r="J50" s="40" t="s">
        <v>193</v>
      </c>
      <c r="K50" s="39" t="s">
        <v>1780</v>
      </c>
      <c r="L50" s="39" t="s">
        <v>1796</v>
      </c>
      <c r="M50" s="39" t="s">
        <v>4</v>
      </c>
      <c r="N50" s="39" t="s">
        <v>1761</v>
      </c>
      <c r="O50" s="31"/>
      <c r="P50" s="43" t="s">
        <v>670</v>
      </c>
      <c r="Q50" s="44" t="s">
        <v>656</v>
      </c>
      <c r="R50" s="43" t="s">
        <v>1781</v>
      </c>
      <c r="S50" s="43" t="s">
        <v>1792</v>
      </c>
      <c r="T50" s="43" t="s">
        <v>4</v>
      </c>
      <c r="U50" s="43" t="s">
        <v>1764</v>
      </c>
      <c r="V50" s="31"/>
      <c r="W50" s="31"/>
      <c r="X50" s="31"/>
      <c r="Y50" s="31"/>
      <c r="Z50" s="31"/>
      <c r="AA50" s="31"/>
      <c r="AB50" s="31"/>
      <c r="AD50" s="41" t="s">
        <v>372</v>
      </c>
      <c r="AE50" s="42" t="s">
        <v>382</v>
      </c>
      <c r="AF50" s="41" t="s">
        <v>1791</v>
      </c>
      <c r="AG50" s="41" t="s">
        <v>1792</v>
      </c>
      <c r="AH50" s="41" t="s">
        <v>4</v>
      </c>
      <c r="AI50" s="41" t="s">
        <v>1764</v>
      </c>
      <c r="AK50" s="39" t="s">
        <v>229</v>
      </c>
      <c r="AL50" s="40" t="s">
        <v>230</v>
      </c>
      <c r="AM50" s="39" t="s">
        <v>1791</v>
      </c>
      <c r="AN50" s="39" t="s">
        <v>1794</v>
      </c>
      <c r="AO50" s="39" t="s">
        <v>1767</v>
      </c>
      <c r="AP50" s="39" t="s">
        <v>1761</v>
      </c>
      <c r="AY50" s="43" t="s">
        <v>612</v>
      </c>
      <c r="AZ50" s="44" t="s">
        <v>610</v>
      </c>
      <c r="BA50" s="43" t="s">
        <v>1790</v>
      </c>
      <c r="BB50" s="43" t="s">
        <v>1792</v>
      </c>
      <c r="BC50" s="43" t="s">
        <v>4</v>
      </c>
      <c r="BD50" s="43" t="s">
        <v>1764</v>
      </c>
      <c r="BF50" s="45" t="s">
        <v>1173</v>
      </c>
      <c r="BG50" s="46" t="s">
        <v>1203</v>
      </c>
      <c r="BH50" s="45" t="s">
        <v>1790</v>
      </c>
      <c r="BI50" s="45" t="s">
        <v>1795</v>
      </c>
      <c r="BJ50" s="45" t="s">
        <v>4</v>
      </c>
      <c r="BK50" s="45" t="s">
        <v>1762</v>
      </c>
    </row>
    <row r="51" spans="2:63" x14ac:dyDescent="0.55000000000000004">
      <c r="B51" s="41" t="s">
        <v>368</v>
      </c>
      <c r="C51" s="42" t="s">
        <v>380</v>
      </c>
      <c r="D51" s="41" t="s">
        <v>1780</v>
      </c>
      <c r="E51" s="41" t="s">
        <v>1792</v>
      </c>
      <c r="F51" s="41" t="s">
        <v>4</v>
      </c>
      <c r="G51" s="41" t="s">
        <v>1764</v>
      </c>
      <c r="H51" s="31"/>
      <c r="I51" s="39" t="s">
        <v>218</v>
      </c>
      <c r="J51" s="40" t="s">
        <v>217</v>
      </c>
      <c r="K51" s="39" t="s">
        <v>1780</v>
      </c>
      <c r="L51" s="39" t="s">
        <v>1798</v>
      </c>
      <c r="M51" s="39" t="s">
        <v>4</v>
      </c>
      <c r="N51" s="39" t="s">
        <v>1761</v>
      </c>
      <c r="O51" s="31"/>
      <c r="P51" s="43" t="s">
        <v>671</v>
      </c>
      <c r="Q51" s="44" t="s">
        <v>656</v>
      </c>
      <c r="R51" s="43" t="s">
        <v>1781</v>
      </c>
      <c r="S51" s="43" t="s">
        <v>1792</v>
      </c>
      <c r="T51" s="43" t="s">
        <v>4</v>
      </c>
      <c r="U51" s="43" t="s">
        <v>1764</v>
      </c>
      <c r="V51" s="31"/>
      <c r="W51" s="31"/>
      <c r="X51" s="31"/>
      <c r="Y51" s="31"/>
      <c r="Z51" s="31"/>
      <c r="AA51" s="31"/>
      <c r="AB51" s="31"/>
      <c r="AD51" s="41" t="s">
        <v>373</v>
      </c>
      <c r="AE51" s="42" t="s">
        <v>383</v>
      </c>
      <c r="AF51" s="41" t="s">
        <v>1791</v>
      </c>
      <c r="AG51" s="41" t="s">
        <v>1792</v>
      </c>
      <c r="AH51" s="41" t="s">
        <v>4</v>
      </c>
      <c r="AI51" s="41" t="s">
        <v>1764</v>
      </c>
      <c r="AK51" s="39" t="s">
        <v>235</v>
      </c>
      <c r="AL51" s="40" t="s">
        <v>240</v>
      </c>
      <c r="AM51" s="39" t="s">
        <v>1791</v>
      </c>
      <c r="AN51" s="39" t="s">
        <v>1801</v>
      </c>
      <c r="AO51" s="39" t="s">
        <v>1767</v>
      </c>
      <c r="AP51" s="39" t="s">
        <v>1761</v>
      </c>
      <c r="AY51" s="43" t="s">
        <v>613</v>
      </c>
      <c r="AZ51" s="44" t="s">
        <v>610</v>
      </c>
      <c r="BA51" s="43" t="s">
        <v>1790</v>
      </c>
      <c r="BB51" s="43" t="s">
        <v>1792</v>
      </c>
      <c r="BC51" s="43" t="s">
        <v>4</v>
      </c>
      <c r="BD51" s="43" t="s">
        <v>1761</v>
      </c>
      <c r="BF51" s="45" t="s">
        <v>1171</v>
      </c>
      <c r="BG51" s="46" t="s">
        <v>1203</v>
      </c>
      <c r="BH51" s="45" t="s">
        <v>1790</v>
      </c>
      <c r="BI51" s="45" t="s">
        <v>1794</v>
      </c>
      <c r="BJ51" s="45" t="s">
        <v>4</v>
      </c>
      <c r="BK51" s="45" t="s">
        <v>1762</v>
      </c>
    </row>
    <row r="52" spans="2:63" x14ac:dyDescent="0.55000000000000004">
      <c r="B52" s="41" t="s">
        <v>415</v>
      </c>
      <c r="C52" s="42" t="s">
        <v>405</v>
      </c>
      <c r="D52" s="41" t="s">
        <v>1780</v>
      </c>
      <c r="E52" s="41" t="s">
        <v>1792</v>
      </c>
      <c r="F52" s="41" t="s">
        <v>4</v>
      </c>
      <c r="G52" s="41" t="s">
        <v>1764</v>
      </c>
      <c r="H52" s="31"/>
      <c r="I52" s="39" t="s">
        <v>219</v>
      </c>
      <c r="J52" s="40" t="s">
        <v>217</v>
      </c>
      <c r="K52" s="39" t="s">
        <v>1780</v>
      </c>
      <c r="L52" s="39" t="s">
        <v>1796</v>
      </c>
      <c r="M52" s="39" t="s">
        <v>4</v>
      </c>
      <c r="N52" s="39" t="s">
        <v>1761</v>
      </c>
      <c r="O52" s="31"/>
      <c r="P52" s="43" t="s">
        <v>672</v>
      </c>
      <c r="Q52" s="44" t="s">
        <v>656</v>
      </c>
      <c r="R52" s="43" t="s">
        <v>1781</v>
      </c>
      <c r="S52" s="43" t="s">
        <v>1792</v>
      </c>
      <c r="T52" s="43" t="s">
        <v>4</v>
      </c>
      <c r="U52" s="43" t="s">
        <v>1764</v>
      </c>
      <c r="V52" s="31"/>
      <c r="W52" s="31"/>
      <c r="X52" s="31"/>
      <c r="Y52" s="31"/>
      <c r="Z52" s="31"/>
      <c r="AA52" s="31"/>
      <c r="AB52" s="31"/>
      <c r="AD52" s="41" t="s">
        <v>374</v>
      </c>
      <c r="AE52" s="42" t="s">
        <v>384</v>
      </c>
      <c r="AF52" s="41" t="s">
        <v>1791</v>
      </c>
      <c r="AG52" s="41" t="s">
        <v>1792</v>
      </c>
      <c r="AH52" s="41" t="s">
        <v>4</v>
      </c>
      <c r="AI52" s="41" t="s">
        <v>1764</v>
      </c>
      <c r="AK52" s="39" t="s">
        <v>236</v>
      </c>
      <c r="AL52" s="40" t="s">
        <v>240</v>
      </c>
      <c r="AM52" s="39" t="s">
        <v>1791</v>
      </c>
      <c r="AN52" s="39" t="s">
        <v>1801</v>
      </c>
      <c r="AO52" s="39" t="s">
        <v>1767</v>
      </c>
      <c r="AP52" s="39" t="s">
        <v>1761</v>
      </c>
      <c r="AY52" s="43" t="s">
        <v>654</v>
      </c>
      <c r="AZ52" s="44" t="s">
        <v>656</v>
      </c>
      <c r="BA52" s="43" t="s">
        <v>1790</v>
      </c>
      <c r="BB52" s="43" t="s">
        <v>1792</v>
      </c>
      <c r="BC52" s="43" t="s">
        <v>4</v>
      </c>
      <c r="BD52" s="43" t="s">
        <v>1764</v>
      </c>
      <c r="BF52" s="45" t="s">
        <v>1243</v>
      </c>
      <c r="BG52" s="46" t="s">
        <v>1221</v>
      </c>
      <c r="BH52" s="45" t="s">
        <v>1790</v>
      </c>
      <c r="BI52" s="45" t="s">
        <v>1794</v>
      </c>
      <c r="BJ52" s="45" t="s">
        <v>4</v>
      </c>
      <c r="BK52" s="45" t="s">
        <v>1762</v>
      </c>
    </row>
    <row r="53" spans="2:63" x14ac:dyDescent="0.55000000000000004">
      <c r="B53" s="41" t="s">
        <v>477</v>
      </c>
      <c r="C53" s="42" t="s">
        <v>466</v>
      </c>
      <c r="D53" s="41" t="s">
        <v>1780</v>
      </c>
      <c r="E53" s="41" t="s">
        <v>1792</v>
      </c>
      <c r="F53" s="41" t="s">
        <v>4</v>
      </c>
      <c r="G53" s="41" t="s">
        <v>1764</v>
      </c>
      <c r="H53" s="31"/>
      <c r="I53" s="39" t="s">
        <v>222</v>
      </c>
      <c r="J53" s="40" t="s">
        <v>224</v>
      </c>
      <c r="K53" s="39" t="s">
        <v>1780</v>
      </c>
      <c r="L53" s="39" t="s">
        <v>1801</v>
      </c>
      <c r="M53" s="39" t="s">
        <v>4</v>
      </c>
      <c r="N53" s="39" t="s">
        <v>1761</v>
      </c>
      <c r="O53" s="31"/>
      <c r="P53" s="43" t="s">
        <v>673</v>
      </c>
      <c r="Q53" s="44" t="s">
        <v>656</v>
      </c>
      <c r="R53" s="43" t="s">
        <v>1781</v>
      </c>
      <c r="S53" s="43" t="s">
        <v>1792</v>
      </c>
      <c r="T53" s="43" t="s">
        <v>4</v>
      </c>
      <c r="U53" s="43" t="s">
        <v>1764</v>
      </c>
      <c r="V53" s="31"/>
      <c r="W53" s="31"/>
      <c r="X53" s="31"/>
      <c r="Y53" s="31"/>
      <c r="Z53" s="31"/>
      <c r="AA53" s="31"/>
      <c r="AB53" s="31"/>
      <c r="AD53" s="41" t="s">
        <v>375</v>
      </c>
      <c r="AE53" s="42" t="s">
        <v>384</v>
      </c>
      <c r="AF53" s="41" t="s">
        <v>1791</v>
      </c>
      <c r="AG53" s="41" t="s">
        <v>1792</v>
      </c>
      <c r="AH53" s="41" t="s">
        <v>4</v>
      </c>
      <c r="AI53" s="41" t="s">
        <v>1764</v>
      </c>
      <c r="AK53" s="39" t="s">
        <v>233</v>
      </c>
      <c r="AL53" s="40" t="s">
        <v>240</v>
      </c>
      <c r="AM53" s="39" t="s">
        <v>1791</v>
      </c>
      <c r="AN53" s="39" t="s">
        <v>1800</v>
      </c>
      <c r="AO53" s="39" t="s">
        <v>4</v>
      </c>
      <c r="AP53" s="39" t="s">
        <v>1761</v>
      </c>
      <c r="AY53" s="43" t="s">
        <v>655</v>
      </c>
      <c r="AZ53" s="44" t="s">
        <v>656</v>
      </c>
      <c r="BA53" s="43" t="s">
        <v>1790</v>
      </c>
      <c r="BB53" s="43" t="s">
        <v>1792</v>
      </c>
      <c r="BC53" s="43" t="s">
        <v>4</v>
      </c>
      <c r="BD53" s="43" t="s">
        <v>1764</v>
      </c>
      <c r="BF53" s="45" t="s">
        <v>1244</v>
      </c>
      <c r="BG53" s="46" t="s">
        <v>1221</v>
      </c>
      <c r="BH53" s="45" t="s">
        <v>1790</v>
      </c>
      <c r="BI53" s="45" t="s">
        <v>1793</v>
      </c>
      <c r="BJ53" s="45" t="s">
        <v>4</v>
      </c>
      <c r="BK53" s="45" t="s">
        <v>1762</v>
      </c>
    </row>
    <row r="54" spans="2:63" x14ac:dyDescent="0.55000000000000004">
      <c r="B54" s="41" t="s">
        <v>478</v>
      </c>
      <c r="C54" s="42" t="s">
        <v>466</v>
      </c>
      <c r="D54" s="41" t="s">
        <v>1780</v>
      </c>
      <c r="E54" s="41" t="s">
        <v>1792</v>
      </c>
      <c r="F54" s="41" t="s">
        <v>4</v>
      </c>
      <c r="G54" s="41" t="s">
        <v>1764</v>
      </c>
      <c r="H54" s="31"/>
      <c r="I54" s="39" t="s">
        <v>223</v>
      </c>
      <c r="J54" s="40" t="s">
        <v>224</v>
      </c>
      <c r="K54" s="39" t="s">
        <v>1780</v>
      </c>
      <c r="L54" s="39" t="s">
        <v>1801</v>
      </c>
      <c r="M54" s="39" t="s">
        <v>4</v>
      </c>
      <c r="N54" s="39" t="s">
        <v>1761</v>
      </c>
      <c r="O54" s="31"/>
      <c r="P54" s="43" t="s">
        <v>674</v>
      </c>
      <c r="Q54" s="44" t="s">
        <v>656</v>
      </c>
      <c r="R54" s="43" t="s">
        <v>1781</v>
      </c>
      <c r="S54" s="43" t="s">
        <v>1792</v>
      </c>
      <c r="T54" s="43" t="s">
        <v>4</v>
      </c>
      <c r="U54" s="43" t="s">
        <v>1764</v>
      </c>
      <c r="V54" s="31"/>
      <c r="W54" s="31"/>
      <c r="X54" s="31"/>
      <c r="Y54" s="31"/>
      <c r="Z54" s="31"/>
      <c r="AA54" s="31"/>
      <c r="AB54" s="31"/>
      <c r="AD54" s="41" t="s">
        <v>376</v>
      </c>
      <c r="AE54" s="42" t="s">
        <v>384</v>
      </c>
      <c r="AF54" s="41" t="s">
        <v>1791</v>
      </c>
      <c r="AG54" s="41" t="s">
        <v>1792</v>
      </c>
      <c r="AH54" s="41" t="s">
        <v>4</v>
      </c>
      <c r="AI54" s="41" t="s">
        <v>1764</v>
      </c>
      <c r="AK54" s="39" t="s">
        <v>231</v>
      </c>
      <c r="AL54" s="40" t="s">
        <v>240</v>
      </c>
      <c r="AM54" s="39" t="s">
        <v>1791</v>
      </c>
      <c r="AN54" s="39" t="s">
        <v>1794</v>
      </c>
      <c r="AO54" s="39" t="s">
        <v>4</v>
      </c>
      <c r="AP54" s="39" t="s">
        <v>1764</v>
      </c>
      <c r="AY54" s="43" t="s">
        <v>657</v>
      </c>
      <c r="AZ54" s="44" t="s">
        <v>656</v>
      </c>
      <c r="BA54" s="43" t="s">
        <v>1790</v>
      </c>
      <c r="BB54" s="43" t="s">
        <v>1792</v>
      </c>
      <c r="BC54" s="43" t="s">
        <v>4</v>
      </c>
      <c r="BD54" s="43" t="s">
        <v>1764</v>
      </c>
      <c r="BF54" s="45" t="s">
        <v>1246</v>
      </c>
      <c r="BG54" s="46" t="s">
        <v>1247</v>
      </c>
      <c r="BH54" s="45" t="s">
        <v>1790</v>
      </c>
      <c r="BI54" s="45" t="s">
        <v>1795</v>
      </c>
      <c r="BJ54" s="45" t="s">
        <v>4</v>
      </c>
      <c r="BK54" s="45" t="s">
        <v>1764</v>
      </c>
    </row>
    <row r="55" spans="2:63" x14ac:dyDescent="0.55000000000000004">
      <c r="B55" s="41" t="s">
        <v>489</v>
      </c>
      <c r="C55" s="42" t="s">
        <v>497</v>
      </c>
      <c r="D55" s="41" t="s">
        <v>1780</v>
      </c>
      <c r="E55" s="41" t="s">
        <v>1792</v>
      </c>
      <c r="F55" s="41" t="s">
        <v>4</v>
      </c>
      <c r="G55" s="41" t="s">
        <v>1764</v>
      </c>
      <c r="H55" s="31"/>
      <c r="I55" s="39" t="s">
        <v>225</v>
      </c>
      <c r="J55" s="40" t="s">
        <v>227</v>
      </c>
      <c r="K55" s="39" t="s">
        <v>1780</v>
      </c>
      <c r="L55" s="39" t="s">
        <v>1801</v>
      </c>
      <c r="M55" s="39" t="s">
        <v>4</v>
      </c>
      <c r="N55" s="39" t="s">
        <v>1761</v>
      </c>
      <c r="O55" s="31"/>
      <c r="P55" s="43" t="s">
        <v>675</v>
      </c>
      <c r="Q55" s="44" t="s">
        <v>656</v>
      </c>
      <c r="R55" s="43" t="s">
        <v>1781</v>
      </c>
      <c r="S55" s="43" t="s">
        <v>1792</v>
      </c>
      <c r="T55" s="43" t="s">
        <v>4</v>
      </c>
      <c r="U55" s="43" t="s">
        <v>1764</v>
      </c>
      <c r="V55" s="31"/>
      <c r="W55" s="31"/>
      <c r="X55" s="31"/>
      <c r="Y55" s="31"/>
      <c r="Z55" s="31"/>
      <c r="AA55" s="31"/>
      <c r="AB55" s="31"/>
      <c r="AD55" s="41" t="s">
        <v>377</v>
      </c>
      <c r="AE55" s="42" t="s">
        <v>384</v>
      </c>
      <c r="AF55" s="41" t="s">
        <v>1791</v>
      </c>
      <c r="AG55" s="41" t="s">
        <v>1792</v>
      </c>
      <c r="AH55" s="41" t="s">
        <v>4</v>
      </c>
      <c r="AI55" s="41" t="s">
        <v>1764</v>
      </c>
      <c r="AK55" s="39" t="s">
        <v>232</v>
      </c>
      <c r="AL55" s="40" t="s">
        <v>240</v>
      </c>
      <c r="AM55" s="39" t="s">
        <v>1791</v>
      </c>
      <c r="AN55" s="39" t="s">
        <v>1793</v>
      </c>
      <c r="AO55" s="39" t="s">
        <v>4</v>
      </c>
      <c r="AP55" s="39" t="s">
        <v>1761</v>
      </c>
      <c r="AY55" s="43" t="s">
        <v>658</v>
      </c>
      <c r="AZ55" s="44" t="s">
        <v>656</v>
      </c>
      <c r="BA55" s="43" t="s">
        <v>1790</v>
      </c>
      <c r="BB55" s="43" t="s">
        <v>1792</v>
      </c>
      <c r="BC55" s="43" t="s">
        <v>4</v>
      </c>
      <c r="BD55" s="43" t="s">
        <v>1764</v>
      </c>
      <c r="BF55" s="45" t="s">
        <v>1339</v>
      </c>
      <c r="BG55" s="46" t="s">
        <v>1367</v>
      </c>
      <c r="BH55" s="45" t="s">
        <v>1790</v>
      </c>
      <c r="BI55" s="45" t="s">
        <v>1801</v>
      </c>
      <c r="BJ55" s="45" t="s">
        <v>4</v>
      </c>
      <c r="BK55" s="45" t="s">
        <v>1762</v>
      </c>
    </row>
    <row r="56" spans="2:63" x14ac:dyDescent="0.55000000000000004">
      <c r="B56" s="41" t="s">
        <v>490</v>
      </c>
      <c r="C56" s="42" t="s">
        <v>497</v>
      </c>
      <c r="D56" s="41" t="s">
        <v>1780</v>
      </c>
      <c r="E56" s="41" t="s">
        <v>1792</v>
      </c>
      <c r="F56" s="41" t="s">
        <v>4</v>
      </c>
      <c r="G56" s="41" t="s">
        <v>1764</v>
      </c>
      <c r="H56" s="31"/>
      <c r="I56" s="39" t="s">
        <v>226</v>
      </c>
      <c r="J56" s="40" t="s">
        <v>228</v>
      </c>
      <c r="K56" s="39" t="s">
        <v>1780</v>
      </c>
      <c r="L56" s="39" t="s">
        <v>1801</v>
      </c>
      <c r="M56" s="39" t="s">
        <v>4</v>
      </c>
      <c r="N56" s="39" t="s">
        <v>1764</v>
      </c>
      <c r="O56" s="31"/>
      <c r="P56" s="43" t="s">
        <v>676</v>
      </c>
      <c r="Q56" s="44" t="s">
        <v>656</v>
      </c>
      <c r="R56" s="43" t="s">
        <v>1781</v>
      </c>
      <c r="S56" s="43" t="s">
        <v>1792</v>
      </c>
      <c r="T56" s="43" t="s">
        <v>4</v>
      </c>
      <c r="U56" s="43" t="s">
        <v>1764</v>
      </c>
      <c r="V56" s="31"/>
      <c r="W56" s="31"/>
      <c r="X56" s="31"/>
      <c r="Y56" s="31"/>
      <c r="Z56" s="31"/>
      <c r="AA56" s="31"/>
      <c r="AB56" s="31"/>
      <c r="AD56" s="41" t="s">
        <v>398</v>
      </c>
      <c r="AE56" s="42" t="s">
        <v>402</v>
      </c>
      <c r="AF56" s="41" t="s">
        <v>1791</v>
      </c>
      <c r="AG56" s="41" t="s">
        <v>1792</v>
      </c>
      <c r="AH56" s="41" t="s">
        <v>4</v>
      </c>
      <c r="AI56" s="41" t="s">
        <v>1764</v>
      </c>
      <c r="AK56" s="39" t="s">
        <v>242</v>
      </c>
      <c r="AL56" s="40" t="s">
        <v>245</v>
      </c>
      <c r="AM56" s="39" t="s">
        <v>1791</v>
      </c>
      <c r="AN56" s="39" t="s">
        <v>1795</v>
      </c>
      <c r="AO56" s="39" t="s">
        <v>4</v>
      </c>
      <c r="AP56" s="39" t="s">
        <v>1761</v>
      </c>
      <c r="AY56" s="43" t="s">
        <v>659</v>
      </c>
      <c r="AZ56" s="44" t="s">
        <v>656</v>
      </c>
      <c r="BA56" s="43" t="s">
        <v>1790</v>
      </c>
      <c r="BB56" s="43" t="s">
        <v>1792</v>
      </c>
      <c r="BC56" s="43" t="s">
        <v>4</v>
      </c>
      <c r="BD56" s="43" t="s">
        <v>1764</v>
      </c>
      <c r="BF56" s="45" t="s">
        <v>1402</v>
      </c>
      <c r="BG56" s="46" t="s">
        <v>1408</v>
      </c>
      <c r="BH56" s="45" t="s">
        <v>1790</v>
      </c>
      <c r="BI56" s="45" t="s">
        <v>1795</v>
      </c>
      <c r="BJ56" s="45" t="s">
        <v>4</v>
      </c>
      <c r="BK56" s="45" t="s">
        <v>1762</v>
      </c>
    </row>
    <row r="57" spans="2:63" x14ac:dyDescent="0.55000000000000004">
      <c r="B57" s="41" t="s">
        <v>491</v>
      </c>
      <c r="C57" s="42" t="s">
        <v>497</v>
      </c>
      <c r="D57" s="41" t="s">
        <v>1780</v>
      </c>
      <c r="E57" s="41" t="s">
        <v>1792</v>
      </c>
      <c r="F57" s="41" t="s">
        <v>4</v>
      </c>
      <c r="G57" s="41" t="s">
        <v>1764</v>
      </c>
      <c r="H57" s="31"/>
      <c r="I57" s="39" t="s">
        <v>237</v>
      </c>
      <c r="J57" s="40" t="s">
        <v>240</v>
      </c>
      <c r="K57" s="39" t="s">
        <v>1780</v>
      </c>
      <c r="L57" s="39" t="s">
        <v>1801</v>
      </c>
      <c r="M57" s="39" t="s">
        <v>4</v>
      </c>
      <c r="N57" s="39" t="s">
        <v>1764</v>
      </c>
      <c r="O57" s="31"/>
      <c r="P57" s="43" t="s">
        <v>677</v>
      </c>
      <c r="Q57" s="44" t="s">
        <v>656</v>
      </c>
      <c r="R57" s="43" t="s">
        <v>1781</v>
      </c>
      <c r="S57" s="43" t="s">
        <v>1792</v>
      </c>
      <c r="T57" s="43" t="s">
        <v>4</v>
      </c>
      <c r="U57" s="43" t="s">
        <v>1764</v>
      </c>
      <c r="V57" s="31"/>
      <c r="W57" s="31"/>
      <c r="X57" s="31"/>
      <c r="Y57" s="31"/>
      <c r="Z57" s="31"/>
      <c r="AA57" s="31"/>
      <c r="AB57" s="31"/>
      <c r="AD57" s="41" t="s">
        <v>406</v>
      </c>
      <c r="AE57" s="42" t="s">
        <v>405</v>
      </c>
      <c r="AF57" s="41" t="s">
        <v>1791</v>
      </c>
      <c r="AG57" s="41" t="s">
        <v>1792</v>
      </c>
      <c r="AH57" s="41" t="s">
        <v>4</v>
      </c>
      <c r="AI57" s="41" t="s">
        <v>1764</v>
      </c>
      <c r="AK57" s="39" t="s">
        <v>243</v>
      </c>
      <c r="AL57" s="40" t="s">
        <v>245</v>
      </c>
      <c r="AM57" s="39" t="s">
        <v>1791</v>
      </c>
      <c r="AN57" s="39" t="s">
        <v>1795</v>
      </c>
      <c r="AO57" s="39" t="s">
        <v>4</v>
      </c>
      <c r="AP57" s="39" t="s">
        <v>1761</v>
      </c>
      <c r="AY57" s="43" t="s">
        <v>660</v>
      </c>
      <c r="AZ57" s="44" t="s">
        <v>656</v>
      </c>
      <c r="BA57" s="43" t="s">
        <v>1790</v>
      </c>
      <c r="BB57" s="43" t="s">
        <v>1792</v>
      </c>
      <c r="BC57" s="43" t="s">
        <v>4</v>
      </c>
      <c r="BD57" s="43" t="s">
        <v>1764</v>
      </c>
      <c r="BF57" s="45" t="s">
        <v>1403</v>
      </c>
      <c r="BG57" s="46" t="s">
        <v>1408</v>
      </c>
      <c r="BH57" s="45" t="s">
        <v>1790</v>
      </c>
      <c r="BI57" s="45" t="s">
        <v>1795</v>
      </c>
      <c r="BJ57" s="45" t="s">
        <v>4</v>
      </c>
      <c r="BK57" s="45" t="s">
        <v>1762</v>
      </c>
    </row>
    <row r="58" spans="2:63" x14ac:dyDescent="0.55000000000000004">
      <c r="B58" s="41" t="s">
        <v>492</v>
      </c>
      <c r="C58" s="42" t="s">
        <v>497</v>
      </c>
      <c r="D58" s="41" t="s">
        <v>1780</v>
      </c>
      <c r="E58" s="41" t="s">
        <v>1792</v>
      </c>
      <c r="F58" s="41" t="s">
        <v>4</v>
      </c>
      <c r="G58" s="41" t="s">
        <v>1764</v>
      </c>
      <c r="H58" s="31"/>
      <c r="I58" s="39" t="s">
        <v>244</v>
      </c>
      <c r="J58" s="40" t="s">
        <v>245</v>
      </c>
      <c r="K58" s="39" t="s">
        <v>1780</v>
      </c>
      <c r="L58" s="39" t="s">
        <v>1801</v>
      </c>
      <c r="M58" s="39" t="s">
        <v>4</v>
      </c>
      <c r="N58" s="39" t="s">
        <v>1761</v>
      </c>
      <c r="O58" s="31"/>
      <c r="P58" s="43" t="s">
        <v>678</v>
      </c>
      <c r="Q58" s="44" t="s">
        <v>656</v>
      </c>
      <c r="R58" s="43" t="s">
        <v>1781</v>
      </c>
      <c r="S58" s="43" t="s">
        <v>1792</v>
      </c>
      <c r="T58" s="43" t="s">
        <v>4</v>
      </c>
      <c r="U58" s="43" t="s">
        <v>1764</v>
      </c>
      <c r="V58" s="31"/>
      <c r="W58" s="31"/>
      <c r="X58" s="31"/>
      <c r="Y58" s="31"/>
      <c r="Z58" s="31"/>
      <c r="AA58" s="31"/>
      <c r="AB58" s="31"/>
      <c r="AD58" s="41" t="s">
        <v>407</v>
      </c>
      <c r="AE58" s="42" t="s">
        <v>405</v>
      </c>
      <c r="AF58" s="41" t="s">
        <v>1791</v>
      </c>
      <c r="AG58" s="41" t="s">
        <v>1792</v>
      </c>
      <c r="AH58" s="41" t="s">
        <v>4</v>
      </c>
      <c r="AI58" s="41" t="s">
        <v>1764</v>
      </c>
      <c r="AK58" s="39" t="s">
        <v>241</v>
      </c>
      <c r="AL58" s="40" t="s">
        <v>245</v>
      </c>
      <c r="AM58" s="39" t="s">
        <v>1791</v>
      </c>
      <c r="AN58" s="39" t="s">
        <v>1794</v>
      </c>
      <c r="AO58" s="39" t="s">
        <v>1767</v>
      </c>
      <c r="AP58" s="39" t="s">
        <v>1761</v>
      </c>
      <c r="AY58" s="43" t="s">
        <v>661</v>
      </c>
      <c r="AZ58" s="44" t="s">
        <v>656</v>
      </c>
      <c r="BA58" s="43" t="s">
        <v>1790</v>
      </c>
      <c r="BB58" s="43" t="s">
        <v>1792</v>
      </c>
      <c r="BC58" s="43" t="s">
        <v>4</v>
      </c>
      <c r="BD58" s="43" t="s">
        <v>1761</v>
      </c>
      <c r="BF58" s="45" t="s">
        <v>1404</v>
      </c>
      <c r="BG58" s="46" t="s">
        <v>1408</v>
      </c>
      <c r="BH58" s="45" t="s">
        <v>1790</v>
      </c>
      <c r="BI58" s="45" t="s">
        <v>1795</v>
      </c>
      <c r="BJ58" s="45" t="s">
        <v>4</v>
      </c>
      <c r="BK58" s="45" t="s">
        <v>1762</v>
      </c>
    </row>
    <row r="59" spans="2:63" x14ac:dyDescent="0.55000000000000004">
      <c r="B59" s="41" t="s">
        <v>493</v>
      </c>
      <c r="C59" s="42" t="s">
        <v>497</v>
      </c>
      <c r="D59" s="41" t="s">
        <v>1780</v>
      </c>
      <c r="E59" s="41" t="s">
        <v>1792</v>
      </c>
      <c r="F59" s="41" t="s">
        <v>4</v>
      </c>
      <c r="G59" s="41" t="s">
        <v>1764</v>
      </c>
      <c r="H59" s="31"/>
      <c r="I59" s="39" t="s">
        <v>259</v>
      </c>
      <c r="J59" s="40" t="s">
        <v>266</v>
      </c>
      <c r="K59" s="39" t="s">
        <v>1780</v>
      </c>
      <c r="L59" s="39" t="s">
        <v>1795</v>
      </c>
      <c r="M59" s="39" t="s">
        <v>4</v>
      </c>
      <c r="N59" s="39" t="s">
        <v>1764</v>
      </c>
      <c r="O59" s="31"/>
      <c r="P59" s="43" t="s">
        <v>679</v>
      </c>
      <c r="Q59" s="44" t="s">
        <v>656</v>
      </c>
      <c r="R59" s="43" t="s">
        <v>1781</v>
      </c>
      <c r="S59" s="43" t="s">
        <v>1792</v>
      </c>
      <c r="T59" s="43" t="s">
        <v>4</v>
      </c>
      <c r="U59" s="43" t="s">
        <v>1764</v>
      </c>
      <c r="V59" s="31"/>
      <c r="W59" s="31"/>
      <c r="X59" s="31"/>
      <c r="Y59" s="31"/>
      <c r="Z59" s="31"/>
      <c r="AA59" s="31"/>
      <c r="AB59" s="31"/>
      <c r="AD59" s="41" t="s">
        <v>408</v>
      </c>
      <c r="AE59" s="42" t="s">
        <v>405</v>
      </c>
      <c r="AF59" s="41" t="s">
        <v>1791</v>
      </c>
      <c r="AG59" s="41" t="s">
        <v>1792</v>
      </c>
      <c r="AH59" s="41" t="s">
        <v>4</v>
      </c>
      <c r="AI59" s="41" t="s">
        <v>1764</v>
      </c>
      <c r="AK59" s="39" t="s">
        <v>270</v>
      </c>
      <c r="AL59" s="40" t="s">
        <v>266</v>
      </c>
      <c r="AM59" s="39" t="s">
        <v>1791</v>
      </c>
      <c r="AN59" s="39" t="s">
        <v>1801</v>
      </c>
      <c r="AO59" s="39" t="s">
        <v>4</v>
      </c>
      <c r="AP59" s="39" t="s">
        <v>1761</v>
      </c>
      <c r="AY59" s="43" t="s">
        <v>662</v>
      </c>
      <c r="AZ59" s="44" t="s">
        <v>656</v>
      </c>
      <c r="BA59" s="43" t="s">
        <v>1790</v>
      </c>
      <c r="BB59" s="43" t="s">
        <v>1792</v>
      </c>
      <c r="BC59" s="43" t="s">
        <v>4</v>
      </c>
      <c r="BD59" s="43" t="s">
        <v>1761</v>
      </c>
      <c r="BF59" s="45" t="s">
        <v>1446</v>
      </c>
      <c r="BG59" s="46" t="s">
        <v>1445</v>
      </c>
      <c r="BH59" s="45" t="s">
        <v>1790</v>
      </c>
      <c r="BI59" s="45" t="s">
        <v>1795</v>
      </c>
      <c r="BJ59" s="45" t="s">
        <v>4</v>
      </c>
      <c r="BK59" s="45" t="s">
        <v>1764</v>
      </c>
    </row>
    <row r="60" spans="2:63" x14ac:dyDescent="0.55000000000000004">
      <c r="B60" s="41" t="s">
        <v>494</v>
      </c>
      <c r="C60" s="42" t="s">
        <v>497</v>
      </c>
      <c r="D60" s="41" t="s">
        <v>1780</v>
      </c>
      <c r="E60" s="41" t="s">
        <v>1792</v>
      </c>
      <c r="F60" s="41" t="s">
        <v>4</v>
      </c>
      <c r="G60" s="41" t="s">
        <v>1764</v>
      </c>
      <c r="H60" s="31"/>
      <c r="I60" s="39" t="s">
        <v>260</v>
      </c>
      <c r="J60" s="40" t="s">
        <v>266</v>
      </c>
      <c r="K60" s="39" t="s">
        <v>1780</v>
      </c>
      <c r="L60" s="39" t="s">
        <v>1795</v>
      </c>
      <c r="M60" s="39" t="s">
        <v>4</v>
      </c>
      <c r="N60" s="39" t="s">
        <v>1761</v>
      </c>
      <c r="O60" s="31"/>
      <c r="P60" s="43" t="s">
        <v>680</v>
      </c>
      <c r="Q60" s="44" t="s">
        <v>656</v>
      </c>
      <c r="R60" s="43" t="s">
        <v>1781</v>
      </c>
      <c r="S60" s="43" t="s">
        <v>1792</v>
      </c>
      <c r="T60" s="43" t="s">
        <v>4</v>
      </c>
      <c r="U60" s="43" t="s">
        <v>1764</v>
      </c>
      <c r="V60" s="31"/>
      <c r="W60" s="31"/>
      <c r="X60" s="31"/>
      <c r="Y60" s="31"/>
      <c r="Z60" s="31"/>
      <c r="AA60" s="31"/>
      <c r="AB60" s="31"/>
      <c r="AD60" s="41" t="s">
        <v>409</v>
      </c>
      <c r="AE60" s="42" t="s">
        <v>405</v>
      </c>
      <c r="AF60" s="41" t="s">
        <v>1791</v>
      </c>
      <c r="AG60" s="41" t="s">
        <v>1792</v>
      </c>
      <c r="AH60" s="41" t="s">
        <v>4</v>
      </c>
      <c r="AI60" s="41" t="s">
        <v>1764</v>
      </c>
      <c r="AK60" s="39" t="s">
        <v>271</v>
      </c>
      <c r="AL60" s="40" t="s">
        <v>266</v>
      </c>
      <c r="AM60" s="39" t="s">
        <v>1791</v>
      </c>
      <c r="AN60" s="39" t="s">
        <v>1801</v>
      </c>
      <c r="AO60" s="39" t="s">
        <v>4</v>
      </c>
      <c r="AP60" s="39" t="s">
        <v>1761</v>
      </c>
      <c r="AY60" s="43" t="s">
        <v>663</v>
      </c>
      <c r="AZ60" s="44" t="s">
        <v>656</v>
      </c>
      <c r="BA60" s="43" t="s">
        <v>1790</v>
      </c>
      <c r="BB60" s="43" t="s">
        <v>1792</v>
      </c>
      <c r="BC60" s="43" t="s">
        <v>4</v>
      </c>
      <c r="BD60" s="43" t="s">
        <v>1761</v>
      </c>
      <c r="BF60" s="45" t="s">
        <v>1471</v>
      </c>
      <c r="BG60" s="46" t="s">
        <v>1482</v>
      </c>
      <c r="BH60" s="45" t="s">
        <v>1790</v>
      </c>
      <c r="BI60" s="45" t="s">
        <v>1794</v>
      </c>
      <c r="BJ60" s="45" t="s">
        <v>4</v>
      </c>
      <c r="BK60" s="45" t="s">
        <v>1762</v>
      </c>
    </row>
    <row r="61" spans="2:63" x14ac:dyDescent="0.55000000000000004">
      <c r="B61" s="41" t="s">
        <v>506</v>
      </c>
      <c r="C61" s="42" t="s">
        <v>502</v>
      </c>
      <c r="D61" s="41" t="s">
        <v>1780</v>
      </c>
      <c r="E61" s="41" t="s">
        <v>1792</v>
      </c>
      <c r="F61" s="41" t="s">
        <v>4</v>
      </c>
      <c r="G61" s="41" t="s">
        <v>1764</v>
      </c>
      <c r="H61" s="31"/>
      <c r="I61" s="39" t="s">
        <v>262</v>
      </c>
      <c r="J61" s="40" t="s">
        <v>266</v>
      </c>
      <c r="K61" s="39" t="s">
        <v>1780</v>
      </c>
      <c r="L61" s="39" t="s">
        <v>1796</v>
      </c>
      <c r="M61" s="39" t="s">
        <v>4</v>
      </c>
      <c r="N61" s="39" t="s">
        <v>1761</v>
      </c>
      <c r="O61" s="31"/>
      <c r="P61" s="43" t="s">
        <v>681</v>
      </c>
      <c r="Q61" s="44" t="s">
        <v>656</v>
      </c>
      <c r="R61" s="43" t="s">
        <v>1781</v>
      </c>
      <c r="S61" s="43" t="s">
        <v>1792</v>
      </c>
      <c r="T61" s="43" t="s">
        <v>4</v>
      </c>
      <c r="U61" s="43" t="s">
        <v>1764</v>
      </c>
      <c r="V61" s="31"/>
      <c r="W61" s="31"/>
      <c r="X61" s="31"/>
      <c r="Y61" s="31"/>
      <c r="Z61" s="31"/>
      <c r="AA61" s="31"/>
      <c r="AB61" s="31"/>
      <c r="AD61" s="41" t="s">
        <v>410</v>
      </c>
      <c r="AE61" s="42" t="s">
        <v>405</v>
      </c>
      <c r="AF61" s="41" t="s">
        <v>1791</v>
      </c>
      <c r="AG61" s="41" t="s">
        <v>1792</v>
      </c>
      <c r="AH61" s="41" t="s">
        <v>4</v>
      </c>
      <c r="AI61" s="41" t="s">
        <v>1764</v>
      </c>
      <c r="AK61" s="39" t="s">
        <v>272</v>
      </c>
      <c r="AL61" s="40" t="s">
        <v>266</v>
      </c>
      <c r="AM61" s="39" t="s">
        <v>1791</v>
      </c>
      <c r="AN61" s="39" t="s">
        <v>1801</v>
      </c>
      <c r="AO61" s="39" t="s">
        <v>4</v>
      </c>
      <c r="AP61" s="39" t="s">
        <v>1761</v>
      </c>
      <c r="AY61" s="43" t="s">
        <v>730</v>
      </c>
      <c r="AZ61" s="44" t="s">
        <v>707</v>
      </c>
      <c r="BA61" s="43" t="s">
        <v>1790</v>
      </c>
      <c r="BB61" s="43" t="s">
        <v>1792</v>
      </c>
      <c r="BC61" s="43" t="s">
        <v>4</v>
      </c>
      <c r="BD61" s="43" t="s">
        <v>1764</v>
      </c>
      <c r="BF61" s="47" t="s">
        <v>1557</v>
      </c>
      <c r="BG61" s="48" t="s">
        <v>1555</v>
      </c>
      <c r="BH61" s="47" t="s">
        <v>1790</v>
      </c>
      <c r="BI61" s="47" t="s">
        <v>1801</v>
      </c>
      <c r="BJ61" s="47" t="s">
        <v>4</v>
      </c>
      <c r="BK61" s="47" t="s">
        <v>1764</v>
      </c>
    </row>
    <row r="62" spans="2:63" x14ac:dyDescent="0.55000000000000004">
      <c r="B62" s="41" t="s">
        <v>507</v>
      </c>
      <c r="C62" s="42" t="s">
        <v>502</v>
      </c>
      <c r="D62" s="41" t="s">
        <v>1780</v>
      </c>
      <c r="E62" s="41" t="s">
        <v>1792</v>
      </c>
      <c r="F62" s="41" t="s">
        <v>4</v>
      </c>
      <c r="G62" s="41" t="s">
        <v>1764</v>
      </c>
      <c r="H62" s="31"/>
      <c r="I62" s="39" t="s">
        <v>265</v>
      </c>
      <c r="J62" s="40" t="s">
        <v>266</v>
      </c>
      <c r="K62" s="39" t="s">
        <v>1780</v>
      </c>
      <c r="L62" s="39" t="s">
        <v>1801</v>
      </c>
      <c r="M62" s="39" t="s">
        <v>4</v>
      </c>
      <c r="N62" s="39" t="s">
        <v>1761</v>
      </c>
      <c r="O62" s="31"/>
      <c r="P62" s="43" t="s">
        <v>682</v>
      </c>
      <c r="Q62" s="44" t="s">
        <v>656</v>
      </c>
      <c r="R62" s="43" t="s">
        <v>1781</v>
      </c>
      <c r="S62" s="43" t="s">
        <v>1792</v>
      </c>
      <c r="T62" s="43" t="s">
        <v>4</v>
      </c>
      <c r="U62" s="43" t="s">
        <v>1764</v>
      </c>
      <c r="V62" s="31"/>
      <c r="W62" s="31"/>
      <c r="X62" s="31"/>
      <c r="Y62" s="31"/>
      <c r="Z62" s="31"/>
      <c r="AA62" s="31"/>
      <c r="AB62" s="31"/>
      <c r="AD62" s="41" t="s">
        <v>411</v>
      </c>
      <c r="AE62" s="42" t="s">
        <v>405</v>
      </c>
      <c r="AF62" s="41" t="s">
        <v>1791</v>
      </c>
      <c r="AG62" s="41" t="s">
        <v>1792</v>
      </c>
      <c r="AH62" s="41" t="s">
        <v>4</v>
      </c>
      <c r="AI62" s="41" t="s">
        <v>269</v>
      </c>
      <c r="AK62" s="39" t="s">
        <v>273</v>
      </c>
      <c r="AL62" s="40" t="s">
        <v>266</v>
      </c>
      <c r="AM62" s="39" t="s">
        <v>1791</v>
      </c>
      <c r="AN62" s="39" t="s">
        <v>1801</v>
      </c>
      <c r="AO62" s="39" t="s">
        <v>1767</v>
      </c>
      <c r="AP62" s="39" t="s">
        <v>269</v>
      </c>
      <c r="AY62" s="43" t="s">
        <v>731</v>
      </c>
      <c r="AZ62" s="44" t="s">
        <v>707</v>
      </c>
      <c r="BA62" s="43" t="s">
        <v>1790</v>
      </c>
      <c r="BB62" s="43" t="s">
        <v>1792</v>
      </c>
      <c r="BC62" s="43" t="s">
        <v>4</v>
      </c>
      <c r="BD62" s="43" t="s">
        <v>1764</v>
      </c>
      <c r="BF62" s="47" t="s">
        <v>1560</v>
      </c>
      <c r="BG62" s="48" t="s">
        <v>1555</v>
      </c>
      <c r="BH62" s="47" t="s">
        <v>1790</v>
      </c>
      <c r="BI62" s="47" t="s">
        <v>1796</v>
      </c>
      <c r="BJ62" s="47" t="s">
        <v>4</v>
      </c>
      <c r="BK62" s="47" t="s">
        <v>1762</v>
      </c>
    </row>
    <row r="63" spans="2:63" x14ac:dyDescent="0.55000000000000004">
      <c r="B63" s="41" t="s">
        <v>508</v>
      </c>
      <c r="C63" s="42" t="s">
        <v>502</v>
      </c>
      <c r="D63" s="41" t="s">
        <v>1780</v>
      </c>
      <c r="E63" s="41" t="s">
        <v>1792</v>
      </c>
      <c r="F63" s="41" t="s">
        <v>4</v>
      </c>
      <c r="G63" s="41" t="s">
        <v>1764</v>
      </c>
      <c r="H63" s="31"/>
      <c r="I63" s="39" t="s">
        <v>267</v>
      </c>
      <c r="J63" s="40" t="s">
        <v>266</v>
      </c>
      <c r="K63" s="39" t="s">
        <v>1780</v>
      </c>
      <c r="L63" s="39" t="s">
        <v>1801</v>
      </c>
      <c r="M63" s="39" t="s">
        <v>4</v>
      </c>
      <c r="N63" s="39" t="s">
        <v>1761</v>
      </c>
      <c r="O63" s="31"/>
      <c r="P63" s="43" t="s">
        <v>683</v>
      </c>
      <c r="Q63" s="44" t="s">
        <v>656</v>
      </c>
      <c r="R63" s="43" t="s">
        <v>1781</v>
      </c>
      <c r="S63" s="43" t="s">
        <v>1792</v>
      </c>
      <c r="T63" s="43" t="s">
        <v>4</v>
      </c>
      <c r="U63" s="43" t="s">
        <v>1764</v>
      </c>
      <c r="V63" s="31"/>
      <c r="W63" s="31"/>
      <c r="X63" s="31"/>
      <c r="Y63" s="31"/>
      <c r="Z63" s="31"/>
      <c r="AA63" s="31"/>
      <c r="AB63" s="31"/>
      <c r="AD63" s="41" t="s">
        <v>416</v>
      </c>
      <c r="AE63" s="42" t="s">
        <v>419</v>
      </c>
      <c r="AF63" s="41" t="s">
        <v>1791</v>
      </c>
      <c r="AG63" s="41" t="s">
        <v>1792</v>
      </c>
      <c r="AH63" s="41" t="s">
        <v>4</v>
      </c>
      <c r="AI63" s="41" t="s">
        <v>1764</v>
      </c>
      <c r="AK63" s="39" t="s">
        <v>274</v>
      </c>
      <c r="AL63" s="40" t="s">
        <v>266</v>
      </c>
      <c r="AM63" s="39" t="s">
        <v>1791</v>
      </c>
      <c r="AN63" s="39" t="s">
        <v>1801</v>
      </c>
      <c r="AO63" s="39" t="s">
        <v>4</v>
      </c>
      <c r="AP63" s="39" t="s">
        <v>1764</v>
      </c>
      <c r="AY63" s="43" t="s">
        <v>732</v>
      </c>
      <c r="AZ63" s="44" t="s">
        <v>707</v>
      </c>
      <c r="BA63" s="43" t="s">
        <v>1790</v>
      </c>
      <c r="BB63" s="43" t="s">
        <v>1792</v>
      </c>
      <c r="BC63" s="43" t="s">
        <v>4</v>
      </c>
      <c r="BD63" s="43" t="s">
        <v>1764</v>
      </c>
      <c r="BF63" s="47" t="s">
        <v>1567</v>
      </c>
      <c r="BG63" s="48" t="s">
        <v>1562</v>
      </c>
      <c r="BH63" s="47" t="s">
        <v>1790</v>
      </c>
      <c r="BI63" s="47" t="s">
        <v>1800</v>
      </c>
      <c r="BJ63" s="47" t="s">
        <v>4</v>
      </c>
      <c r="BK63" s="47" t="s">
        <v>1761</v>
      </c>
    </row>
    <row r="64" spans="2:63" x14ac:dyDescent="0.55000000000000004">
      <c r="B64" s="43" t="s">
        <v>536</v>
      </c>
      <c r="C64" s="44" t="s">
        <v>543</v>
      </c>
      <c r="D64" s="43" t="s">
        <v>1780</v>
      </c>
      <c r="E64" s="43" t="s">
        <v>1792</v>
      </c>
      <c r="F64" s="43" t="s">
        <v>4</v>
      </c>
      <c r="G64" s="43" t="s">
        <v>1764</v>
      </c>
      <c r="H64" s="31"/>
      <c r="I64" s="41" t="s">
        <v>432</v>
      </c>
      <c r="J64" s="42" t="s">
        <v>433</v>
      </c>
      <c r="K64" s="41" t="s">
        <v>1780</v>
      </c>
      <c r="L64" s="41" t="s">
        <v>1795</v>
      </c>
      <c r="M64" s="41" t="s">
        <v>4</v>
      </c>
      <c r="N64" s="41" t="s">
        <v>1764</v>
      </c>
      <c r="O64" s="31"/>
      <c r="P64" s="43" t="s">
        <v>684</v>
      </c>
      <c r="Q64" s="44" t="s">
        <v>656</v>
      </c>
      <c r="R64" s="43" t="s">
        <v>1781</v>
      </c>
      <c r="S64" s="43" t="s">
        <v>1792</v>
      </c>
      <c r="T64" s="43" t="s">
        <v>4</v>
      </c>
      <c r="U64" s="43" t="s">
        <v>1764</v>
      </c>
      <c r="V64" s="31"/>
      <c r="W64" s="31"/>
      <c r="X64" s="31"/>
      <c r="Y64" s="31"/>
      <c r="Z64" s="31"/>
      <c r="AA64" s="31"/>
      <c r="AB64" s="31"/>
      <c r="AD64" s="41" t="s">
        <v>421</v>
      </c>
      <c r="AE64" s="42" t="s">
        <v>420</v>
      </c>
      <c r="AF64" s="41" t="s">
        <v>1791</v>
      </c>
      <c r="AG64" s="41" t="s">
        <v>1792</v>
      </c>
      <c r="AH64" s="41" t="s">
        <v>4</v>
      </c>
      <c r="AI64" s="41" t="s">
        <v>1764</v>
      </c>
      <c r="AK64" s="39" t="s">
        <v>263</v>
      </c>
      <c r="AL64" s="40" t="s">
        <v>266</v>
      </c>
      <c r="AM64" s="39" t="s">
        <v>1791</v>
      </c>
      <c r="AN64" s="39" t="s">
        <v>1800</v>
      </c>
      <c r="AO64" s="39" t="s">
        <v>1767</v>
      </c>
      <c r="AP64" s="39" t="s">
        <v>1761</v>
      </c>
      <c r="AY64" s="43" t="s">
        <v>733</v>
      </c>
      <c r="AZ64" s="44" t="s">
        <v>707</v>
      </c>
      <c r="BA64" s="43" t="s">
        <v>1790</v>
      </c>
      <c r="BB64" s="43" t="s">
        <v>1792</v>
      </c>
      <c r="BC64" s="43" t="s">
        <v>4</v>
      </c>
      <c r="BD64" s="43" t="s">
        <v>1764</v>
      </c>
      <c r="BF64" s="47" t="s">
        <v>1590</v>
      </c>
      <c r="BG64" s="48" t="s">
        <v>1592</v>
      </c>
      <c r="BH64" s="47" t="s">
        <v>1790</v>
      </c>
      <c r="BI64" s="47" t="s">
        <v>1795</v>
      </c>
      <c r="BJ64" s="47" t="s">
        <v>4</v>
      </c>
      <c r="BK64" s="47" t="s">
        <v>1764</v>
      </c>
    </row>
    <row r="65" spans="2:63" x14ac:dyDescent="0.55000000000000004">
      <c r="B65" s="43" t="s">
        <v>537</v>
      </c>
      <c r="C65" s="44" t="s">
        <v>543</v>
      </c>
      <c r="D65" s="43" t="s">
        <v>1780</v>
      </c>
      <c r="E65" s="43" t="s">
        <v>1792</v>
      </c>
      <c r="F65" s="43" t="s">
        <v>4</v>
      </c>
      <c r="G65" s="43" t="s">
        <v>1763</v>
      </c>
      <c r="H65" s="31"/>
      <c r="I65" s="41" t="s">
        <v>510</v>
      </c>
      <c r="J65" s="42" t="s">
        <v>513</v>
      </c>
      <c r="K65" s="41" t="s">
        <v>1780</v>
      </c>
      <c r="L65" s="41" t="s">
        <v>1795</v>
      </c>
      <c r="M65" s="41" t="s">
        <v>4</v>
      </c>
      <c r="N65" s="41" t="s">
        <v>1764</v>
      </c>
      <c r="O65" s="31"/>
      <c r="P65" s="43" t="s">
        <v>685</v>
      </c>
      <c r="Q65" s="44" t="s">
        <v>656</v>
      </c>
      <c r="R65" s="43" t="s">
        <v>1781</v>
      </c>
      <c r="S65" s="43" t="s">
        <v>1792</v>
      </c>
      <c r="T65" s="43" t="s">
        <v>4</v>
      </c>
      <c r="U65" s="43" t="s">
        <v>1764</v>
      </c>
      <c r="V65" s="31"/>
      <c r="W65" s="31"/>
      <c r="X65" s="31"/>
      <c r="Y65" s="31"/>
      <c r="Z65" s="31"/>
      <c r="AA65" s="31"/>
      <c r="AB65" s="31"/>
      <c r="AD65" s="41" t="s">
        <v>422</v>
      </c>
      <c r="AE65" s="42" t="s">
        <v>420</v>
      </c>
      <c r="AF65" s="41" t="s">
        <v>1791</v>
      </c>
      <c r="AG65" s="41" t="s">
        <v>1792</v>
      </c>
      <c r="AH65" s="41" t="s">
        <v>1767</v>
      </c>
      <c r="AI65" s="41" t="s">
        <v>1764</v>
      </c>
      <c r="AK65" s="39" t="s">
        <v>264</v>
      </c>
      <c r="AL65" s="40" t="s">
        <v>266</v>
      </c>
      <c r="AM65" s="39" t="s">
        <v>1791</v>
      </c>
      <c r="AN65" s="39" t="s">
        <v>1800</v>
      </c>
      <c r="AO65" s="39" t="s">
        <v>4</v>
      </c>
      <c r="AP65" s="39" t="s">
        <v>1761</v>
      </c>
      <c r="AY65" s="43" t="s">
        <v>734</v>
      </c>
      <c r="AZ65" s="44" t="s">
        <v>707</v>
      </c>
      <c r="BA65" s="43" t="s">
        <v>1790</v>
      </c>
      <c r="BB65" s="43" t="s">
        <v>1792</v>
      </c>
      <c r="BC65" s="43" t="s">
        <v>4</v>
      </c>
      <c r="BD65" s="43" t="s">
        <v>1761</v>
      </c>
      <c r="BF65" s="47" t="s">
        <v>1622</v>
      </c>
      <c r="BG65" s="48" t="s">
        <v>1628</v>
      </c>
      <c r="BH65" s="47" t="s">
        <v>1790</v>
      </c>
      <c r="BI65" s="47" t="s">
        <v>1795</v>
      </c>
      <c r="BJ65" s="47" t="s">
        <v>4</v>
      </c>
      <c r="BK65" s="47" t="s">
        <v>1764</v>
      </c>
    </row>
    <row r="66" spans="2:63" x14ac:dyDescent="0.55000000000000004">
      <c r="B66" s="43" t="s">
        <v>549</v>
      </c>
      <c r="C66" s="44" t="s">
        <v>550</v>
      </c>
      <c r="D66" s="43" t="s">
        <v>1780</v>
      </c>
      <c r="E66" s="43" t="s">
        <v>1792</v>
      </c>
      <c r="F66" s="43" t="s">
        <v>4</v>
      </c>
      <c r="G66" s="43" t="s">
        <v>1764</v>
      </c>
      <c r="H66" s="31"/>
      <c r="I66" s="43" t="s">
        <v>554</v>
      </c>
      <c r="J66" s="44" t="s">
        <v>552</v>
      </c>
      <c r="K66" s="43" t="s">
        <v>1780</v>
      </c>
      <c r="L66" s="43" t="s">
        <v>1796</v>
      </c>
      <c r="M66" s="43" t="s">
        <v>1766</v>
      </c>
      <c r="N66" s="43" t="s">
        <v>1764</v>
      </c>
      <c r="O66" s="31"/>
      <c r="P66" s="43" t="s">
        <v>686</v>
      </c>
      <c r="Q66" s="44" t="s">
        <v>656</v>
      </c>
      <c r="R66" s="43" t="s">
        <v>1781</v>
      </c>
      <c r="S66" s="43" t="s">
        <v>1792</v>
      </c>
      <c r="T66" s="43" t="s">
        <v>4</v>
      </c>
      <c r="U66" s="43" t="s">
        <v>1764</v>
      </c>
      <c r="V66" s="31"/>
      <c r="W66" s="31"/>
      <c r="X66" s="31"/>
      <c r="Y66" s="31"/>
      <c r="Z66" s="31"/>
      <c r="AA66" s="31"/>
      <c r="AB66" s="31"/>
      <c r="AD66" s="41" t="s">
        <v>423</v>
      </c>
      <c r="AE66" s="42" t="s">
        <v>420</v>
      </c>
      <c r="AF66" s="41" t="s">
        <v>1791</v>
      </c>
      <c r="AG66" s="41" t="s">
        <v>1792</v>
      </c>
      <c r="AH66" s="41" t="s">
        <v>4</v>
      </c>
      <c r="AI66" s="41" t="s">
        <v>1764</v>
      </c>
      <c r="AK66" s="39" t="s">
        <v>256</v>
      </c>
      <c r="AL66" s="40" t="s">
        <v>266</v>
      </c>
      <c r="AM66" s="39" t="s">
        <v>1791</v>
      </c>
      <c r="AN66" s="39" t="s">
        <v>1795</v>
      </c>
      <c r="AO66" s="39" t="s">
        <v>1767</v>
      </c>
      <c r="AP66" s="39" t="s">
        <v>1761</v>
      </c>
      <c r="AY66" s="43" t="s">
        <v>735</v>
      </c>
      <c r="AZ66" s="44" t="s">
        <v>707</v>
      </c>
      <c r="BA66" s="43" t="s">
        <v>1790</v>
      </c>
      <c r="BB66" s="43" t="s">
        <v>1792</v>
      </c>
      <c r="BC66" s="43" t="s">
        <v>4</v>
      </c>
      <c r="BD66" s="43" t="s">
        <v>1761</v>
      </c>
      <c r="BF66" s="47" t="s">
        <v>1623</v>
      </c>
      <c r="BG66" s="48" t="s">
        <v>1628</v>
      </c>
      <c r="BH66" s="47" t="s">
        <v>1790</v>
      </c>
      <c r="BI66" s="47" t="s">
        <v>1798</v>
      </c>
      <c r="BJ66" s="47" t="s">
        <v>4</v>
      </c>
      <c r="BK66" s="47" t="s">
        <v>1764</v>
      </c>
    </row>
    <row r="67" spans="2:63" x14ac:dyDescent="0.55000000000000004">
      <c r="B67" s="43" t="s">
        <v>551</v>
      </c>
      <c r="C67" s="44" t="s">
        <v>550</v>
      </c>
      <c r="D67" s="43" t="s">
        <v>1780</v>
      </c>
      <c r="E67" s="43" t="s">
        <v>1792</v>
      </c>
      <c r="F67" s="43" t="s">
        <v>4</v>
      </c>
      <c r="G67" s="43" t="s">
        <v>1764</v>
      </c>
      <c r="H67" s="31"/>
      <c r="I67" s="43" t="s">
        <v>625</v>
      </c>
      <c r="J67" s="44" t="s">
        <v>627</v>
      </c>
      <c r="K67" s="43" t="s">
        <v>1780</v>
      </c>
      <c r="L67" s="43" t="s">
        <v>1795</v>
      </c>
      <c r="M67" s="43" t="s">
        <v>4</v>
      </c>
      <c r="N67" s="43" t="s">
        <v>1764</v>
      </c>
      <c r="O67" s="31"/>
      <c r="P67" s="43" t="s">
        <v>687</v>
      </c>
      <c r="Q67" s="44" t="s">
        <v>656</v>
      </c>
      <c r="R67" s="43" t="s">
        <v>1781</v>
      </c>
      <c r="S67" s="43" t="s">
        <v>1792</v>
      </c>
      <c r="T67" s="43" t="s">
        <v>4</v>
      </c>
      <c r="U67" s="43" t="s">
        <v>1764</v>
      </c>
      <c r="V67" s="31"/>
      <c r="W67" s="31"/>
      <c r="X67" s="31"/>
      <c r="Y67" s="31"/>
      <c r="Z67" s="31"/>
      <c r="AA67" s="31"/>
      <c r="AB67" s="31"/>
      <c r="AD67" s="41" t="s">
        <v>424</v>
      </c>
      <c r="AE67" s="42" t="s">
        <v>420</v>
      </c>
      <c r="AF67" s="41" t="s">
        <v>1791</v>
      </c>
      <c r="AG67" s="41" t="s">
        <v>1792</v>
      </c>
      <c r="AH67" s="41" t="s">
        <v>4</v>
      </c>
      <c r="AI67" s="41" t="s">
        <v>1764</v>
      </c>
      <c r="AK67" s="39" t="s">
        <v>257</v>
      </c>
      <c r="AL67" s="40" t="s">
        <v>266</v>
      </c>
      <c r="AM67" s="39" t="s">
        <v>1791</v>
      </c>
      <c r="AN67" s="39" t="s">
        <v>1795</v>
      </c>
      <c r="AO67" s="39" t="s">
        <v>4</v>
      </c>
      <c r="AP67" s="39" t="s">
        <v>1761</v>
      </c>
      <c r="AY67" s="43" t="s">
        <v>778</v>
      </c>
      <c r="AZ67" s="44" t="s">
        <v>781</v>
      </c>
      <c r="BA67" s="43" t="s">
        <v>1790</v>
      </c>
      <c r="BB67" s="43" t="s">
        <v>1792</v>
      </c>
      <c r="BC67" s="43" t="s">
        <v>4</v>
      </c>
      <c r="BD67" s="43" t="s">
        <v>1761</v>
      </c>
    </row>
    <row r="68" spans="2:63" x14ac:dyDescent="0.55000000000000004">
      <c r="B68" s="43" t="s">
        <v>563</v>
      </c>
      <c r="C68" s="44" t="s">
        <v>552</v>
      </c>
      <c r="D68" s="43" t="s">
        <v>1780</v>
      </c>
      <c r="E68" s="43" t="s">
        <v>1792</v>
      </c>
      <c r="F68" s="43" t="s">
        <v>4</v>
      </c>
      <c r="G68" s="43" t="s">
        <v>1764</v>
      </c>
      <c r="H68" s="31"/>
      <c r="I68" s="43" t="s">
        <v>626</v>
      </c>
      <c r="J68" s="44" t="s">
        <v>627</v>
      </c>
      <c r="K68" s="43" t="s">
        <v>1780</v>
      </c>
      <c r="L68" s="43" t="s">
        <v>1795</v>
      </c>
      <c r="M68" s="43" t="s">
        <v>4</v>
      </c>
      <c r="N68" s="43" t="s">
        <v>1764</v>
      </c>
      <c r="O68" s="31"/>
      <c r="P68" s="43" t="s">
        <v>688</v>
      </c>
      <c r="Q68" s="44" t="s">
        <v>656</v>
      </c>
      <c r="R68" s="43" t="s">
        <v>1781</v>
      </c>
      <c r="S68" s="43" t="s">
        <v>1792</v>
      </c>
      <c r="T68" s="43" t="s">
        <v>4</v>
      </c>
      <c r="U68" s="43" t="s">
        <v>1764</v>
      </c>
      <c r="V68" s="31"/>
      <c r="W68" s="31"/>
      <c r="X68" s="31"/>
      <c r="Y68" s="31"/>
      <c r="Z68" s="31"/>
      <c r="AA68" s="31"/>
      <c r="AB68" s="31"/>
      <c r="AD68" s="41" t="s">
        <v>425</v>
      </c>
      <c r="AE68" s="42" t="s">
        <v>420</v>
      </c>
      <c r="AF68" s="41" t="s">
        <v>1791</v>
      </c>
      <c r="AG68" s="41" t="s">
        <v>1792</v>
      </c>
      <c r="AH68" s="41" t="s">
        <v>1768</v>
      </c>
      <c r="AI68" s="41" t="s">
        <v>1764</v>
      </c>
      <c r="AK68" s="39" t="s">
        <v>261</v>
      </c>
      <c r="AL68" s="40" t="s">
        <v>266</v>
      </c>
      <c r="AM68" s="39" t="s">
        <v>1791</v>
      </c>
      <c r="AN68" s="39" t="s">
        <v>1796</v>
      </c>
      <c r="AO68" s="39" t="s">
        <v>4</v>
      </c>
      <c r="AP68" s="39" t="s">
        <v>1761</v>
      </c>
      <c r="AY68" s="43" t="s">
        <v>791</v>
      </c>
      <c r="AZ68" s="44" t="s">
        <v>843</v>
      </c>
      <c r="BA68" s="43" t="s">
        <v>1790</v>
      </c>
      <c r="BB68" s="43" t="s">
        <v>1792</v>
      </c>
      <c r="BC68" s="43" t="s">
        <v>4</v>
      </c>
      <c r="BD68" s="43" t="s">
        <v>1764</v>
      </c>
    </row>
    <row r="69" spans="2:63" x14ac:dyDescent="0.55000000000000004">
      <c r="B69" s="43" t="s">
        <v>564</v>
      </c>
      <c r="C69" s="44" t="s">
        <v>552</v>
      </c>
      <c r="D69" s="43" t="s">
        <v>1780</v>
      </c>
      <c r="E69" s="43" t="s">
        <v>1792</v>
      </c>
      <c r="F69" s="43" t="s">
        <v>4</v>
      </c>
      <c r="G69" s="43" t="s">
        <v>1764</v>
      </c>
      <c r="H69" s="31"/>
      <c r="I69" s="43" t="s">
        <v>628</v>
      </c>
      <c r="J69" s="44" t="s">
        <v>627</v>
      </c>
      <c r="K69" s="43" t="s">
        <v>1780</v>
      </c>
      <c r="L69" s="43" t="s">
        <v>1795</v>
      </c>
      <c r="M69" s="43" t="s">
        <v>4</v>
      </c>
      <c r="N69" s="43" t="s">
        <v>1764</v>
      </c>
      <c r="O69" s="31"/>
      <c r="P69" s="43" t="s">
        <v>689</v>
      </c>
      <c r="Q69" s="44" t="s">
        <v>656</v>
      </c>
      <c r="R69" s="43" t="s">
        <v>1781</v>
      </c>
      <c r="S69" s="43" t="s">
        <v>1792</v>
      </c>
      <c r="T69" s="43" t="s">
        <v>4</v>
      </c>
      <c r="U69" s="43" t="s">
        <v>1764</v>
      </c>
      <c r="V69" s="31"/>
      <c r="W69" s="31"/>
      <c r="X69" s="31"/>
      <c r="Y69" s="31"/>
      <c r="Z69" s="31"/>
      <c r="AA69" s="31"/>
      <c r="AB69" s="31"/>
      <c r="AD69" s="41" t="s">
        <v>426</v>
      </c>
      <c r="AE69" s="42" t="s">
        <v>420</v>
      </c>
      <c r="AF69" s="41" t="s">
        <v>1791</v>
      </c>
      <c r="AG69" s="41" t="s">
        <v>1792</v>
      </c>
      <c r="AH69" s="41" t="s">
        <v>4</v>
      </c>
      <c r="AI69" s="41" t="s">
        <v>1764</v>
      </c>
      <c r="AK69" s="39" t="s">
        <v>255</v>
      </c>
      <c r="AL69" s="40" t="s">
        <v>266</v>
      </c>
      <c r="AM69" s="39" t="s">
        <v>1791</v>
      </c>
      <c r="AN69" s="39" t="s">
        <v>1793</v>
      </c>
      <c r="AO69" s="39" t="s">
        <v>4</v>
      </c>
      <c r="AP69" s="39" t="s">
        <v>1761</v>
      </c>
      <c r="AY69" s="43" t="s">
        <v>812</v>
      </c>
      <c r="AZ69" s="44" t="s">
        <v>843</v>
      </c>
      <c r="BA69" s="43" t="s">
        <v>1790</v>
      </c>
      <c r="BB69" s="43" t="s">
        <v>1792</v>
      </c>
      <c r="BC69" s="43" t="s">
        <v>4</v>
      </c>
      <c r="BD69" s="43" t="s">
        <v>1764</v>
      </c>
    </row>
    <row r="70" spans="2:63" x14ac:dyDescent="0.55000000000000004">
      <c r="B70" s="43" t="s">
        <v>580</v>
      </c>
      <c r="C70" s="44" t="s">
        <v>584</v>
      </c>
      <c r="D70" s="43" t="s">
        <v>1780</v>
      </c>
      <c r="E70" s="43" t="s">
        <v>1792</v>
      </c>
      <c r="F70" s="43" t="s">
        <v>4</v>
      </c>
      <c r="G70" s="43" t="s">
        <v>1764</v>
      </c>
      <c r="H70" s="31"/>
      <c r="I70" s="43" t="s">
        <v>634</v>
      </c>
      <c r="J70" s="44" t="s">
        <v>656</v>
      </c>
      <c r="K70" s="43" t="s">
        <v>1780</v>
      </c>
      <c r="L70" s="43" t="s">
        <v>1795</v>
      </c>
      <c r="M70" s="43" t="s">
        <v>4</v>
      </c>
      <c r="N70" s="43" t="s">
        <v>1764</v>
      </c>
      <c r="O70" s="31"/>
      <c r="P70" s="43" t="s">
        <v>690</v>
      </c>
      <c r="Q70" s="44" t="s">
        <v>656</v>
      </c>
      <c r="R70" s="43" t="s">
        <v>1781</v>
      </c>
      <c r="S70" s="43" t="s">
        <v>1792</v>
      </c>
      <c r="T70" s="43" t="s">
        <v>4</v>
      </c>
      <c r="U70" s="43" t="s">
        <v>1764</v>
      </c>
      <c r="V70" s="31"/>
      <c r="W70" s="31"/>
      <c r="X70" s="31"/>
      <c r="Y70" s="31"/>
      <c r="Z70" s="31"/>
      <c r="AA70" s="31"/>
      <c r="AB70" s="31"/>
      <c r="AD70" s="41" t="s">
        <v>427</v>
      </c>
      <c r="AE70" s="42" t="s">
        <v>420</v>
      </c>
      <c r="AF70" s="41" t="s">
        <v>1791</v>
      </c>
      <c r="AG70" s="41" t="s">
        <v>1792</v>
      </c>
      <c r="AH70" s="41" t="s">
        <v>4</v>
      </c>
      <c r="AI70" s="41" t="s">
        <v>1764</v>
      </c>
      <c r="AK70" s="39" t="s">
        <v>281</v>
      </c>
      <c r="AL70" s="40" t="s">
        <v>283</v>
      </c>
      <c r="AM70" s="39" t="s">
        <v>1791</v>
      </c>
      <c r="AN70" s="39" t="s">
        <v>1801</v>
      </c>
      <c r="AO70" s="39" t="s">
        <v>4</v>
      </c>
      <c r="AP70" s="39" t="s">
        <v>1761</v>
      </c>
      <c r="AY70" s="43" t="s">
        <v>813</v>
      </c>
      <c r="AZ70" s="44" t="s">
        <v>843</v>
      </c>
      <c r="BA70" s="43" t="s">
        <v>1790</v>
      </c>
      <c r="BB70" s="43" t="s">
        <v>1792</v>
      </c>
      <c r="BC70" s="43" t="s">
        <v>4</v>
      </c>
      <c r="BD70" s="43" t="s">
        <v>1764</v>
      </c>
    </row>
    <row r="71" spans="2:63" x14ac:dyDescent="0.55000000000000004">
      <c r="B71" s="43" t="s">
        <v>581</v>
      </c>
      <c r="C71" s="44" t="s">
        <v>584</v>
      </c>
      <c r="D71" s="43" t="s">
        <v>1780</v>
      </c>
      <c r="E71" s="43" t="s">
        <v>1792</v>
      </c>
      <c r="F71" s="43" t="s">
        <v>4</v>
      </c>
      <c r="G71" s="43" t="s">
        <v>1764</v>
      </c>
      <c r="H71" s="31"/>
      <c r="I71" s="43" t="s">
        <v>635</v>
      </c>
      <c r="J71" s="44" t="s">
        <v>656</v>
      </c>
      <c r="K71" s="43" t="s">
        <v>1780</v>
      </c>
      <c r="L71" s="43" t="s">
        <v>1795</v>
      </c>
      <c r="M71" s="43" t="s">
        <v>4</v>
      </c>
      <c r="N71" s="43" t="s">
        <v>1764</v>
      </c>
      <c r="O71" s="31"/>
      <c r="P71" s="43" t="s">
        <v>736</v>
      </c>
      <c r="Q71" s="44" t="s">
        <v>707</v>
      </c>
      <c r="R71" s="43" t="s">
        <v>1781</v>
      </c>
      <c r="S71" s="43" t="s">
        <v>1792</v>
      </c>
      <c r="T71" s="43" t="s">
        <v>4</v>
      </c>
      <c r="U71" s="43" t="s">
        <v>1764</v>
      </c>
      <c r="V71" s="31"/>
      <c r="W71" s="31"/>
      <c r="X71" s="31"/>
      <c r="Y71" s="31"/>
      <c r="Z71" s="31"/>
      <c r="AA71" s="31"/>
      <c r="AB71" s="31"/>
      <c r="AD71" s="41" t="s">
        <v>434</v>
      </c>
      <c r="AE71" s="42" t="s">
        <v>433</v>
      </c>
      <c r="AF71" s="41" t="s">
        <v>1791</v>
      </c>
      <c r="AG71" s="41" t="s">
        <v>1792</v>
      </c>
      <c r="AH71" s="41" t="s">
        <v>4</v>
      </c>
      <c r="AI71" s="41" t="s">
        <v>1761</v>
      </c>
      <c r="AK71" s="39" t="s">
        <v>282</v>
      </c>
      <c r="AL71" s="40" t="s">
        <v>283</v>
      </c>
      <c r="AM71" s="39" t="s">
        <v>1791</v>
      </c>
      <c r="AN71" s="39" t="s">
        <v>1801</v>
      </c>
      <c r="AO71" s="39" t="s">
        <v>4</v>
      </c>
      <c r="AP71" s="39" t="s">
        <v>1764</v>
      </c>
      <c r="AY71" s="43" t="s">
        <v>814</v>
      </c>
      <c r="AZ71" s="44" t="s">
        <v>843</v>
      </c>
      <c r="BA71" s="43" t="s">
        <v>1790</v>
      </c>
      <c r="BB71" s="43" t="s">
        <v>1792</v>
      </c>
      <c r="BC71" s="43" t="s">
        <v>4</v>
      </c>
      <c r="BD71" s="43" t="s">
        <v>1764</v>
      </c>
    </row>
    <row r="72" spans="2:63" x14ac:dyDescent="0.55000000000000004">
      <c r="B72" s="43" t="s">
        <v>598</v>
      </c>
      <c r="C72" s="44" t="s">
        <v>595</v>
      </c>
      <c r="D72" s="43" t="s">
        <v>1780</v>
      </c>
      <c r="E72" s="43" t="s">
        <v>1792</v>
      </c>
      <c r="F72" s="43" t="s">
        <v>4</v>
      </c>
      <c r="G72" s="43" t="s">
        <v>1764</v>
      </c>
      <c r="H72" s="31"/>
      <c r="I72" s="43" t="s">
        <v>636</v>
      </c>
      <c r="J72" s="44" t="s">
        <v>656</v>
      </c>
      <c r="K72" s="43" t="s">
        <v>1780</v>
      </c>
      <c r="L72" s="43" t="s">
        <v>1796</v>
      </c>
      <c r="M72" s="43" t="s">
        <v>4</v>
      </c>
      <c r="N72" s="43" t="s">
        <v>1764</v>
      </c>
      <c r="O72" s="31"/>
      <c r="P72" s="43" t="s">
        <v>737</v>
      </c>
      <c r="Q72" s="44" t="s">
        <v>707</v>
      </c>
      <c r="R72" s="43" t="s">
        <v>1781</v>
      </c>
      <c r="S72" s="43" t="s">
        <v>1792</v>
      </c>
      <c r="T72" s="43" t="s">
        <v>4</v>
      </c>
      <c r="U72" s="43" t="s">
        <v>1764</v>
      </c>
      <c r="V72" s="31"/>
      <c r="W72" s="31"/>
      <c r="X72" s="31"/>
      <c r="Y72" s="31"/>
      <c r="Z72" s="31"/>
      <c r="AA72" s="31"/>
      <c r="AB72" s="31"/>
      <c r="AD72" s="41" t="s">
        <v>435</v>
      </c>
      <c r="AE72" s="42" t="s">
        <v>433</v>
      </c>
      <c r="AF72" s="41" t="s">
        <v>1791</v>
      </c>
      <c r="AG72" s="41" t="s">
        <v>1792</v>
      </c>
      <c r="AH72" s="41" t="s">
        <v>4</v>
      </c>
      <c r="AI72" s="41" t="s">
        <v>1764</v>
      </c>
      <c r="AK72" s="39" t="s">
        <v>280</v>
      </c>
      <c r="AL72" s="40" t="s">
        <v>283</v>
      </c>
      <c r="AM72" s="39" t="s">
        <v>1791</v>
      </c>
      <c r="AN72" s="39" t="s">
        <v>1800</v>
      </c>
      <c r="AO72" s="39" t="s">
        <v>4</v>
      </c>
      <c r="AP72" s="39" t="s">
        <v>1761</v>
      </c>
      <c r="AY72" s="43" t="s">
        <v>839</v>
      </c>
      <c r="AZ72" s="44" t="s">
        <v>844</v>
      </c>
      <c r="BA72" s="43" t="s">
        <v>1790</v>
      </c>
      <c r="BB72" s="43" t="s">
        <v>1792</v>
      </c>
      <c r="BC72" s="43" t="s">
        <v>4</v>
      </c>
      <c r="BD72" s="43" t="s">
        <v>1764</v>
      </c>
    </row>
    <row r="73" spans="2:63" x14ac:dyDescent="0.55000000000000004">
      <c r="B73" s="43" t="s">
        <v>604</v>
      </c>
      <c r="C73" s="44" t="s">
        <v>610</v>
      </c>
      <c r="D73" s="43" t="s">
        <v>1780</v>
      </c>
      <c r="E73" s="43" t="s">
        <v>1792</v>
      </c>
      <c r="F73" s="43" t="s">
        <v>4</v>
      </c>
      <c r="G73" s="43" t="s">
        <v>1764</v>
      </c>
      <c r="H73" s="31"/>
      <c r="I73" s="43" t="s">
        <v>772</v>
      </c>
      <c r="J73" s="44" t="s">
        <v>781</v>
      </c>
      <c r="K73" s="43" t="s">
        <v>1780</v>
      </c>
      <c r="L73" s="43" t="s">
        <v>1795</v>
      </c>
      <c r="M73" s="43" t="s">
        <v>1766</v>
      </c>
      <c r="N73" s="43" t="s">
        <v>1764</v>
      </c>
      <c r="O73" s="31"/>
      <c r="P73" s="43" t="s">
        <v>738</v>
      </c>
      <c r="Q73" s="44" t="s">
        <v>707</v>
      </c>
      <c r="R73" s="43" t="s">
        <v>1781</v>
      </c>
      <c r="S73" s="43" t="s">
        <v>1792</v>
      </c>
      <c r="T73" s="43" t="s">
        <v>4</v>
      </c>
      <c r="U73" s="43" t="s">
        <v>1764</v>
      </c>
      <c r="V73" s="31"/>
      <c r="W73" s="31"/>
      <c r="X73" s="31"/>
      <c r="Y73" s="31"/>
      <c r="Z73" s="31"/>
      <c r="AA73" s="31"/>
      <c r="AB73" s="31"/>
      <c r="AD73" s="41" t="s">
        <v>438</v>
      </c>
      <c r="AE73" s="42" t="s">
        <v>443</v>
      </c>
      <c r="AF73" s="41" t="s">
        <v>1791</v>
      </c>
      <c r="AG73" s="41" t="s">
        <v>1792</v>
      </c>
      <c r="AH73" s="41" t="s">
        <v>1768</v>
      </c>
      <c r="AI73" s="41" t="s">
        <v>1764</v>
      </c>
      <c r="AK73" s="39" t="s">
        <v>275</v>
      </c>
      <c r="AL73" s="40" t="s">
        <v>283</v>
      </c>
      <c r="AM73" s="39" t="s">
        <v>1791</v>
      </c>
      <c r="AN73" s="39" t="s">
        <v>1795</v>
      </c>
      <c r="AO73" s="39" t="s">
        <v>4</v>
      </c>
      <c r="AP73" s="39" t="s">
        <v>1761</v>
      </c>
      <c r="AY73" s="43" t="s">
        <v>903</v>
      </c>
      <c r="AZ73" s="44" t="s">
        <v>982</v>
      </c>
      <c r="BA73" s="43" t="s">
        <v>1790</v>
      </c>
      <c r="BB73" s="43" t="s">
        <v>1792</v>
      </c>
      <c r="BC73" s="43" t="s">
        <v>4</v>
      </c>
      <c r="BD73" s="43" t="s">
        <v>1762</v>
      </c>
    </row>
    <row r="74" spans="2:63" x14ac:dyDescent="0.55000000000000004">
      <c r="B74" s="43" t="s">
        <v>605</v>
      </c>
      <c r="C74" s="44" t="s">
        <v>610</v>
      </c>
      <c r="D74" s="43" t="s">
        <v>1780</v>
      </c>
      <c r="E74" s="43" t="s">
        <v>1792</v>
      </c>
      <c r="F74" s="43" t="s">
        <v>4</v>
      </c>
      <c r="G74" s="43" t="s">
        <v>1764</v>
      </c>
      <c r="H74" s="31"/>
      <c r="I74" s="43" t="s">
        <v>773</v>
      </c>
      <c r="J74" s="44" t="s">
        <v>781</v>
      </c>
      <c r="K74" s="43" t="s">
        <v>1780</v>
      </c>
      <c r="L74" s="43" t="s">
        <v>1795</v>
      </c>
      <c r="M74" s="43" t="s">
        <v>4</v>
      </c>
      <c r="N74" s="43" t="s">
        <v>1764</v>
      </c>
      <c r="O74" s="31"/>
      <c r="P74" s="43" t="s">
        <v>739</v>
      </c>
      <c r="Q74" s="44" t="s">
        <v>707</v>
      </c>
      <c r="R74" s="43" t="s">
        <v>1781</v>
      </c>
      <c r="S74" s="43" t="s">
        <v>1792</v>
      </c>
      <c r="T74" s="43" t="s">
        <v>4</v>
      </c>
      <c r="U74" s="43" t="s">
        <v>1764</v>
      </c>
      <c r="V74" s="31"/>
      <c r="W74" s="31"/>
      <c r="X74" s="31"/>
      <c r="Y74" s="31"/>
      <c r="Z74" s="31"/>
      <c r="AA74" s="31"/>
      <c r="AB74" s="31"/>
      <c r="AD74" s="41" t="s">
        <v>439</v>
      </c>
      <c r="AE74" s="42" t="s">
        <v>443</v>
      </c>
      <c r="AF74" s="41" t="s">
        <v>1791</v>
      </c>
      <c r="AG74" s="41" t="s">
        <v>1792</v>
      </c>
      <c r="AH74" s="41" t="s">
        <v>1767</v>
      </c>
      <c r="AI74" s="41" t="s">
        <v>269</v>
      </c>
      <c r="AK74" s="39" t="s">
        <v>276</v>
      </c>
      <c r="AL74" s="40" t="s">
        <v>283</v>
      </c>
      <c r="AM74" s="39" t="s">
        <v>1791</v>
      </c>
      <c r="AN74" s="39" t="s">
        <v>1795</v>
      </c>
      <c r="AO74" s="39" t="s">
        <v>4</v>
      </c>
      <c r="AP74" s="39" t="s">
        <v>1761</v>
      </c>
      <c r="AY74" s="43" t="s">
        <v>941</v>
      </c>
      <c r="AZ74" s="44" t="s">
        <v>983</v>
      </c>
      <c r="BA74" s="43" t="s">
        <v>1790</v>
      </c>
      <c r="BB74" s="43" t="s">
        <v>1792</v>
      </c>
      <c r="BC74" s="43" t="s">
        <v>4</v>
      </c>
      <c r="BD74" s="43" t="s">
        <v>1764</v>
      </c>
    </row>
    <row r="75" spans="2:63" x14ac:dyDescent="0.55000000000000004">
      <c r="B75" s="43" t="s">
        <v>606</v>
      </c>
      <c r="C75" s="44" t="s">
        <v>610</v>
      </c>
      <c r="D75" s="43" t="s">
        <v>1780</v>
      </c>
      <c r="E75" s="43" t="s">
        <v>1792</v>
      </c>
      <c r="F75" s="43" t="s">
        <v>4</v>
      </c>
      <c r="G75" s="43" t="s">
        <v>1764</v>
      </c>
      <c r="H75" s="31"/>
      <c r="I75" s="43" t="s">
        <v>775</v>
      </c>
      <c r="J75" s="44" t="s">
        <v>781</v>
      </c>
      <c r="K75" s="43" t="s">
        <v>1780</v>
      </c>
      <c r="L75" s="43" t="s">
        <v>1794</v>
      </c>
      <c r="M75" s="43" t="s">
        <v>4</v>
      </c>
      <c r="N75" s="43" t="s">
        <v>1764</v>
      </c>
      <c r="O75" s="31"/>
      <c r="P75" s="43" t="s">
        <v>740</v>
      </c>
      <c r="Q75" s="44" t="s">
        <v>707</v>
      </c>
      <c r="R75" s="43" t="s">
        <v>1781</v>
      </c>
      <c r="S75" s="43" t="s">
        <v>1792</v>
      </c>
      <c r="T75" s="43" t="s">
        <v>4</v>
      </c>
      <c r="U75" s="43" t="s">
        <v>1764</v>
      </c>
      <c r="V75" s="31"/>
      <c r="W75" s="31"/>
      <c r="X75" s="31"/>
      <c r="Y75" s="31"/>
      <c r="Z75" s="31"/>
      <c r="AA75" s="31"/>
      <c r="AB75" s="31"/>
      <c r="AD75" s="41" t="s">
        <v>445</v>
      </c>
      <c r="AE75" s="42" t="s">
        <v>447</v>
      </c>
      <c r="AF75" s="41" t="s">
        <v>1791</v>
      </c>
      <c r="AG75" s="41" t="s">
        <v>1792</v>
      </c>
      <c r="AH75" s="41" t="s">
        <v>4</v>
      </c>
      <c r="AI75" s="41" t="s">
        <v>1764</v>
      </c>
      <c r="AK75" s="39" t="s">
        <v>277</v>
      </c>
      <c r="AL75" s="40" t="s">
        <v>283</v>
      </c>
      <c r="AM75" s="39" t="s">
        <v>1791</v>
      </c>
      <c r="AN75" s="39" t="s">
        <v>1795</v>
      </c>
      <c r="AO75" s="39" t="s">
        <v>4</v>
      </c>
      <c r="AP75" s="39" t="s">
        <v>1764</v>
      </c>
      <c r="AY75" s="43" t="s">
        <v>942</v>
      </c>
      <c r="AZ75" s="44" t="s">
        <v>983</v>
      </c>
      <c r="BA75" s="43" t="s">
        <v>1790</v>
      </c>
      <c r="BB75" s="43" t="s">
        <v>1792</v>
      </c>
      <c r="BC75" s="43" t="s">
        <v>4</v>
      </c>
      <c r="BD75" s="43" t="s">
        <v>1764</v>
      </c>
    </row>
    <row r="76" spans="2:63" x14ac:dyDescent="0.55000000000000004">
      <c r="B76" s="43" t="s">
        <v>607</v>
      </c>
      <c r="C76" s="44" t="s">
        <v>610</v>
      </c>
      <c r="D76" s="43" t="s">
        <v>1780</v>
      </c>
      <c r="E76" s="43" t="s">
        <v>1792</v>
      </c>
      <c r="F76" s="43" t="s">
        <v>4</v>
      </c>
      <c r="G76" s="43" t="s">
        <v>1764</v>
      </c>
      <c r="H76" s="31"/>
      <c r="I76" s="43" t="s">
        <v>785</v>
      </c>
      <c r="J76" s="44" t="s">
        <v>843</v>
      </c>
      <c r="K76" s="43" t="s">
        <v>1780</v>
      </c>
      <c r="L76" s="43" t="s">
        <v>1795</v>
      </c>
      <c r="M76" s="43" t="s">
        <v>4</v>
      </c>
      <c r="N76" s="43" t="s">
        <v>1764</v>
      </c>
      <c r="O76" s="31"/>
      <c r="P76" s="43" t="s">
        <v>741</v>
      </c>
      <c r="Q76" s="44" t="s">
        <v>707</v>
      </c>
      <c r="R76" s="43" t="s">
        <v>1781</v>
      </c>
      <c r="S76" s="43" t="s">
        <v>1792</v>
      </c>
      <c r="T76" s="43" t="s">
        <v>4</v>
      </c>
      <c r="U76" s="43" t="s">
        <v>1764</v>
      </c>
      <c r="V76" s="31"/>
      <c r="W76" s="31"/>
      <c r="X76" s="31"/>
      <c r="Y76" s="31"/>
      <c r="Z76" s="31"/>
      <c r="AA76" s="31"/>
      <c r="AB76" s="31"/>
      <c r="AD76" s="41" t="s">
        <v>452</v>
      </c>
      <c r="AE76" s="42" t="s">
        <v>462</v>
      </c>
      <c r="AF76" s="41" t="s">
        <v>1791</v>
      </c>
      <c r="AG76" s="41" t="s">
        <v>1792</v>
      </c>
      <c r="AH76" s="41" t="s">
        <v>4</v>
      </c>
      <c r="AI76" s="41" t="s">
        <v>1764</v>
      </c>
      <c r="AK76" s="39" t="s">
        <v>278</v>
      </c>
      <c r="AL76" s="40" t="s">
        <v>283</v>
      </c>
      <c r="AM76" s="39" t="s">
        <v>1791</v>
      </c>
      <c r="AN76" s="39" t="s">
        <v>1795</v>
      </c>
      <c r="AO76" s="39" t="s">
        <v>1767</v>
      </c>
      <c r="AP76" s="39" t="s">
        <v>269</v>
      </c>
      <c r="AY76" s="43" t="s">
        <v>943</v>
      </c>
      <c r="AZ76" s="44" t="s">
        <v>983</v>
      </c>
      <c r="BA76" s="43" t="s">
        <v>1790</v>
      </c>
      <c r="BB76" s="43" t="s">
        <v>1792</v>
      </c>
      <c r="BC76" s="43" t="s">
        <v>4</v>
      </c>
      <c r="BD76" s="43" t="s">
        <v>1764</v>
      </c>
    </row>
    <row r="77" spans="2:63" x14ac:dyDescent="0.55000000000000004">
      <c r="B77" s="43" t="s">
        <v>608</v>
      </c>
      <c r="C77" s="44" t="s">
        <v>610</v>
      </c>
      <c r="D77" s="43" t="s">
        <v>1780</v>
      </c>
      <c r="E77" s="43" t="s">
        <v>1792</v>
      </c>
      <c r="F77" s="43" t="s">
        <v>4</v>
      </c>
      <c r="G77" s="43" t="s">
        <v>1764</v>
      </c>
      <c r="H77" s="31"/>
      <c r="I77" s="43" t="s">
        <v>786</v>
      </c>
      <c r="J77" s="44" t="s">
        <v>843</v>
      </c>
      <c r="K77" s="43" t="s">
        <v>1780</v>
      </c>
      <c r="L77" s="43" t="s">
        <v>1800</v>
      </c>
      <c r="M77" s="43" t="s">
        <v>4</v>
      </c>
      <c r="N77" s="43" t="s">
        <v>1764</v>
      </c>
      <c r="O77" s="31"/>
      <c r="P77" s="43" t="s">
        <v>742</v>
      </c>
      <c r="Q77" s="44" t="s">
        <v>707</v>
      </c>
      <c r="R77" s="43" t="s">
        <v>1781</v>
      </c>
      <c r="S77" s="43" t="s">
        <v>1792</v>
      </c>
      <c r="T77" s="43" t="s">
        <v>4</v>
      </c>
      <c r="U77" s="43" t="s">
        <v>1764</v>
      </c>
      <c r="V77" s="31"/>
      <c r="W77" s="31"/>
      <c r="X77" s="31"/>
      <c r="Y77" s="31"/>
      <c r="Z77" s="31"/>
      <c r="AA77" s="31"/>
      <c r="AB77" s="31"/>
      <c r="AD77" s="41" t="s">
        <v>453</v>
      </c>
      <c r="AE77" s="42" t="s">
        <v>462</v>
      </c>
      <c r="AF77" s="41" t="s">
        <v>1791</v>
      </c>
      <c r="AG77" s="41" t="s">
        <v>1792</v>
      </c>
      <c r="AH77" s="41" t="s">
        <v>4</v>
      </c>
      <c r="AI77" s="41" t="s">
        <v>1764</v>
      </c>
      <c r="AK77" s="39" t="s">
        <v>279</v>
      </c>
      <c r="AL77" s="40" t="s">
        <v>283</v>
      </c>
      <c r="AM77" s="39" t="s">
        <v>1791</v>
      </c>
      <c r="AN77" s="39" t="s">
        <v>1798</v>
      </c>
      <c r="AO77" s="39" t="s">
        <v>4</v>
      </c>
      <c r="AP77" s="39" t="s">
        <v>1761</v>
      </c>
      <c r="AY77" s="43" t="s">
        <v>944</v>
      </c>
      <c r="AZ77" s="44" t="s">
        <v>983</v>
      </c>
      <c r="BA77" s="43" t="s">
        <v>1790</v>
      </c>
      <c r="BB77" s="43" t="s">
        <v>1792</v>
      </c>
      <c r="BC77" s="43" t="s">
        <v>4</v>
      </c>
      <c r="BD77" s="43" t="s">
        <v>1764</v>
      </c>
    </row>
    <row r="78" spans="2:63" x14ac:dyDescent="0.55000000000000004">
      <c r="B78" s="43" t="s">
        <v>614</v>
      </c>
      <c r="C78" s="44" t="s">
        <v>610</v>
      </c>
      <c r="D78" s="43" t="s">
        <v>1780</v>
      </c>
      <c r="E78" s="43" t="s">
        <v>1792</v>
      </c>
      <c r="F78" s="43" t="s">
        <v>4</v>
      </c>
      <c r="G78" s="43" t="s">
        <v>1764</v>
      </c>
      <c r="H78" s="31"/>
      <c r="I78" s="43" t="s">
        <v>787</v>
      </c>
      <c r="J78" s="44" t="s">
        <v>843</v>
      </c>
      <c r="K78" s="43" t="s">
        <v>1780</v>
      </c>
      <c r="L78" s="43" t="s">
        <v>1796</v>
      </c>
      <c r="M78" s="43" t="s">
        <v>4</v>
      </c>
      <c r="N78" s="43" t="s">
        <v>1764</v>
      </c>
      <c r="O78" s="31"/>
      <c r="P78" s="43" t="s">
        <v>743</v>
      </c>
      <c r="Q78" s="44" t="s">
        <v>707</v>
      </c>
      <c r="R78" s="43" t="s">
        <v>1781</v>
      </c>
      <c r="S78" s="43" t="s">
        <v>1792</v>
      </c>
      <c r="T78" s="43" t="s">
        <v>4</v>
      </c>
      <c r="U78" s="43" t="s">
        <v>1764</v>
      </c>
      <c r="V78" s="31"/>
      <c r="W78" s="31"/>
      <c r="X78" s="31"/>
      <c r="Y78" s="31"/>
      <c r="Z78" s="31"/>
      <c r="AA78" s="31"/>
      <c r="AB78" s="31"/>
      <c r="AD78" s="41" t="s">
        <v>454</v>
      </c>
      <c r="AE78" s="42" t="s">
        <v>462</v>
      </c>
      <c r="AF78" s="41" t="s">
        <v>1791</v>
      </c>
      <c r="AG78" s="41" t="s">
        <v>1792</v>
      </c>
      <c r="AH78" s="41" t="s">
        <v>4</v>
      </c>
      <c r="AI78" s="41" t="s">
        <v>269</v>
      </c>
      <c r="AK78" s="39" t="s">
        <v>291</v>
      </c>
      <c r="AL78" s="40" t="s">
        <v>295</v>
      </c>
      <c r="AM78" s="39" t="s">
        <v>1791</v>
      </c>
      <c r="AN78" s="39" t="s">
        <v>1801</v>
      </c>
      <c r="AO78" s="39" t="s">
        <v>4</v>
      </c>
      <c r="AP78" s="39" t="s">
        <v>1761</v>
      </c>
      <c r="AY78" s="43" t="s">
        <v>945</v>
      </c>
      <c r="AZ78" s="44" t="s">
        <v>983</v>
      </c>
      <c r="BA78" s="43" t="s">
        <v>1790</v>
      </c>
      <c r="BB78" s="43" t="s">
        <v>1792</v>
      </c>
      <c r="BC78" s="43" t="s">
        <v>4</v>
      </c>
      <c r="BD78" s="43" t="s">
        <v>1764</v>
      </c>
    </row>
    <row r="79" spans="2:63" x14ac:dyDescent="0.55000000000000004">
      <c r="B79" s="43" t="s">
        <v>615</v>
      </c>
      <c r="C79" s="44" t="s">
        <v>610</v>
      </c>
      <c r="D79" s="43" t="s">
        <v>1780</v>
      </c>
      <c r="E79" s="43" t="s">
        <v>1792</v>
      </c>
      <c r="F79" s="43" t="s">
        <v>4</v>
      </c>
      <c r="G79" s="43" t="s">
        <v>1764</v>
      </c>
      <c r="H79" s="31"/>
      <c r="I79" s="43" t="s">
        <v>834</v>
      </c>
      <c r="J79" s="44" t="s">
        <v>844</v>
      </c>
      <c r="K79" s="43" t="s">
        <v>1780</v>
      </c>
      <c r="L79" s="43" t="s">
        <v>1795</v>
      </c>
      <c r="M79" s="43" t="s">
        <v>4</v>
      </c>
      <c r="N79" s="43" t="s">
        <v>1764</v>
      </c>
      <c r="O79" s="31"/>
      <c r="P79" s="43" t="s">
        <v>744</v>
      </c>
      <c r="Q79" s="44" t="s">
        <v>707</v>
      </c>
      <c r="R79" s="43" t="s">
        <v>1781</v>
      </c>
      <c r="S79" s="43" t="s">
        <v>1792</v>
      </c>
      <c r="T79" s="43" t="s">
        <v>4</v>
      </c>
      <c r="U79" s="43" t="s">
        <v>1764</v>
      </c>
      <c r="V79" s="31"/>
      <c r="W79" s="31"/>
      <c r="X79" s="31"/>
      <c r="Y79" s="31"/>
      <c r="Z79" s="31"/>
      <c r="AA79" s="31"/>
      <c r="AB79" s="31"/>
      <c r="AD79" s="41" t="s">
        <v>467</v>
      </c>
      <c r="AE79" s="42" t="s">
        <v>466</v>
      </c>
      <c r="AF79" s="41" t="s">
        <v>1791</v>
      </c>
      <c r="AG79" s="41" t="s">
        <v>1792</v>
      </c>
      <c r="AH79" s="41" t="s">
        <v>4</v>
      </c>
      <c r="AI79" s="41" t="s">
        <v>1764</v>
      </c>
      <c r="AK79" s="39" t="s">
        <v>292</v>
      </c>
      <c r="AL79" s="40" t="s">
        <v>295</v>
      </c>
      <c r="AM79" s="39" t="s">
        <v>1791</v>
      </c>
      <c r="AN79" s="39" t="s">
        <v>1801</v>
      </c>
      <c r="AO79" s="39" t="s">
        <v>4</v>
      </c>
      <c r="AP79" s="39" t="s">
        <v>1764</v>
      </c>
      <c r="AY79" s="43" t="s">
        <v>946</v>
      </c>
      <c r="AZ79" s="44" t="s">
        <v>983</v>
      </c>
      <c r="BA79" s="43" t="s">
        <v>1790</v>
      </c>
      <c r="BB79" s="43" t="s">
        <v>1792</v>
      </c>
      <c r="BC79" s="43" t="s">
        <v>4</v>
      </c>
      <c r="BD79" s="43" t="s">
        <v>1761</v>
      </c>
    </row>
    <row r="80" spans="2:63" x14ac:dyDescent="0.55000000000000004">
      <c r="B80" s="43" t="s">
        <v>652</v>
      </c>
      <c r="C80" s="44" t="s">
        <v>656</v>
      </c>
      <c r="D80" s="43" t="s">
        <v>1780</v>
      </c>
      <c r="E80" s="43" t="s">
        <v>1792</v>
      </c>
      <c r="F80" s="43" t="s">
        <v>4</v>
      </c>
      <c r="G80" s="43" t="s">
        <v>1764</v>
      </c>
      <c r="H80" s="31"/>
      <c r="I80" s="43" t="s">
        <v>835</v>
      </c>
      <c r="J80" s="44" t="s">
        <v>844</v>
      </c>
      <c r="K80" s="43" t="s">
        <v>1780</v>
      </c>
      <c r="L80" s="43" t="s">
        <v>1795</v>
      </c>
      <c r="M80" s="43" t="s">
        <v>4</v>
      </c>
      <c r="N80" s="43" t="s">
        <v>1764</v>
      </c>
      <c r="O80" s="31"/>
      <c r="P80" s="43" t="s">
        <v>745</v>
      </c>
      <c r="Q80" s="44" t="s">
        <v>707</v>
      </c>
      <c r="R80" s="43" t="s">
        <v>1781</v>
      </c>
      <c r="S80" s="43" t="s">
        <v>1792</v>
      </c>
      <c r="T80" s="43" t="s">
        <v>4</v>
      </c>
      <c r="U80" s="43" t="s">
        <v>1764</v>
      </c>
      <c r="V80" s="31"/>
      <c r="W80" s="31"/>
      <c r="X80" s="31"/>
      <c r="Y80" s="31"/>
      <c r="Z80" s="31"/>
      <c r="AA80" s="31"/>
      <c r="AB80" s="31"/>
      <c r="AD80" s="41" t="s">
        <v>468</v>
      </c>
      <c r="AE80" s="42" t="s">
        <v>466</v>
      </c>
      <c r="AF80" s="41" t="s">
        <v>1791</v>
      </c>
      <c r="AG80" s="41" t="s">
        <v>1792</v>
      </c>
      <c r="AH80" s="41" t="s">
        <v>4</v>
      </c>
      <c r="AI80" s="41" t="s">
        <v>1764</v>
      </c>
      <c r="AK80" s="39" t="s">
        <v>289</v>
      </c>
      <c r="AL80" s="40" t="s">
        <v>295</v>
      </c>
      <c r="AM80" s="39" t="s">
        <v>1791</v>
      </c>
      <c r="AN80" s="39" t="s">
        <v>1800</v>
      </c>
      <c r="AO80" s="39" t="s">
        <v>4</v>
      </c>
      <c r="AP80" s="39" t="s">
        <v>1764</v>
      </c>
      <c r="AY80" s="43" t="s">
        <v>947</v>
      </c>
      <c r="AZ80" s="44" t="s">
        <v>983</v>
      </c>
      <c r="BA80" s="43" t="s">
        <v>1790</v>
      </c>
      <c r="BB80" s="43" t="s">
        <v>1792</v>
      </c>
      <c r="BC80" s="43" t="s">
        <v>4</v>
      </c>
      <c r="BD80" s="43" t="s">
        <v>1762</v>
      </c>
    </row>
    <row r="81" spans="2:56" x14ac:dyDescent="0.55000000000000004">
      <c r="B81" s="43" t="s">
        <v>653</v>
      </c>
      <c r="C81" s="44" t="s">
        <v>656</v>
      </c>
      <c r="D81" s="43" t="s">
        <v>1780</v>
      </c>
      <c r="E81" s="43" t="s">
        <v>1792</v>
      </c>
      <c r="F81" s="43" t="s">
        <v>4</v>
      </c>
      <c r="G81" s="43" t="s">
        <v>1764</v>
      </c>
      <c r="H81" s="31"/>
      <c r="I81" s="43" t="s">
        <v>838</v>
      </c>
      <c r="J81" s="44" t="s">
        <v>844</v>
      </c>
      <c r="K81" s="43" t="s">
        <v>1780</v>
      </c>
      <c r="L81" s="43" t="s">
        <v>1800</v>
      </c>
      <c r="M81" s="43" t="s">
        <v>4</v>
      </c>
      <c r="N81" s="43" t="s">
        <v>1764</v>
      </c>
      <c r="O81" s="31"/>
      <c r="P81" s="43" t="s">
        <v>746</v>
      </c>
      <c r="Q81" s="44" t="s">
        <v>707</v>
      </c>
      <c r="R81" s="43" t="s">
        <v>1781</v>
      </c>
      <c r="S81" s="43" t="s">
        <v>1792</v>
      </c>
      <c r="T81" s="43" t="s">
        <v>4</v>
      </c>
      <c r="U81" s="43" t="s">
        <v>1764</v>
      </c>
      <c r="V81" s="31"/>
      <c r="W81" s="31"/>
      <c r="X81" s="31"/>
      <c r="Y81" s="31"/>
      <c r="Z81" s="31"/>
      <c r="AA81" s="31"/>
      <c r="AB81" s="31"/>
      <c r="AD81" s="41" t="s">
        <v>469</v>
      </c>
      <c r="AE81" s="42" t="s">
        <v>466</v>
      </c>
      <c r="AF81" s="41" t="s">
        <v>1791</v>
      </c>
      <c r="AG81" s="41" t="s">
        <v>1792</v>
      </c>
      <c r="AH81" s="41" t="s">
        <v>4</v>
      </c>
      <c r="AI81" s="41" t="s">
        <v>1764</v>
      </c>
      <c r="AK81" s="39" t="s">
        <v>288</v>
      </c>
      <c r="AL81" s="40" t="s">
        <v>295</v>
      </c>
      <c r="AM81" s="39" t="s">
        <v>1791</v>
      </c>
      <c r="AN81" s="39" t="s">
        <v>1796</v>
      </c>
      <c r="AO81" s="39" t="s">
        <v>1767</v>
      </c>
      <c r="AP81" s="39" t="s">
        <v>1761</v>
      </c>
      <c r="AY81" s="45" t="s">
        <v>1106</v>
      </c>
      <c r="AZ81" s="46" t="s">
        <v>1094</v>
      </c>
      <c r="BA81" s="45" t="s">
        <v>1790</v>
      </c>
      <c r="BB81" s="45" t="s">
        <v>1792</v>
      </c>
      <c r="BC81" s="45" t="s">
        <v>4</v>
      </c>
      <c r="BD81" s="45" t="s">
        <v>1764</v>
      </c>
    </row>
    <row r="82" spans="2:56" x14ac:dyDescent="0.55000000000000004">
      <c r="B82" s="43" t="s">
        <v>721</v>
      </c>
      <c r="C82" s="44" t="s">
        <v>707</v>
      </c>
      <c r="D82" s="43" t="s">
        <v>1780</v>
      </c>
      <c r="E82" s="43" t="s">
        <v>1792</v>
      </c>
      <c r="F82" s="43" t="s">
        <v>4</v>
      </c>
      <c r="G82" s="43" t="s">
        <v>1764</v>
      </c>
      <c r="H82" s="31"/>
      <c r="I82" s="43" t="s">
        <v>849</v>
      </c>
      <c r="J82" s="44" t="s">
        <v>845</v>
      </c>
      <c r="K82" s="43" t="s">
        <v>1780</v>
      </c>
      <c r="L82" s="43" t="s">
        <v>1795</v>
      </c>
      <c r="M82" s="43" t="s">
        <v>4</v>
      </c>
      <c r="N82" s="43" t="s">
        <v>1764</v>
      </c>
      <c r="O82" s="31"/>
      <c r="P82" s="43" t="s">
        <v>747</v>
      </c>
      <c r="Q82" s="44" t="s">
        <v>707</v>
      </c>
      <c r="R82" s="43" t="s">
        <v>1781</v>
      </c>
      <c r="S82" s="43" t="s">
        <v>1792</v>
      </c>
      <c r="T82" s="43" t="s">
        <v>4</v>
      </c>
      <c r="U82" s="43" t="s">
        <v>1764</v>
      </c>
      <c r="V82" s="31"/>
      <c r="W82" s="31"/>
      <c r="X82" s="31"/>
      <c r="Y82" s="31"/>
      <c r="Z82" s="31"/>
      <c r="AA82" s="31"/>
      <c r="AB82" s="31"/>
      <c r="AD82" s="41" t="s">
        <v>470</v>
      </c>
      <c r="AE82" s="42" t="s">
        <v>466</v>
      </c>
      <c r="AF82" s="41" t="s">
        <v>1791</v>
      </c>
      <c r="AG82" s="41" t="s">
        <v>1792</v>
      </c>
      <c r="AH82" s="41" t="s">
        <v>4</v>
      </c>
      <c r="AI82" s="41" t="s">
        <v>1764</v>
      </c>
      <c r="AK82" s="39" t="s">
        <v>300</v>
      </c>
      <c r="AL82" s="40" t="s">
        <v>302</v>
      </c>
      <c r="AM82" s="39" t="s">
        <v>1791</v>
      </c>
      <c r="AN82" s="39" t="s">
        <v>1801</v>
      </c>
      <c r="AO82" s="39" t="s">
        <v>4</v>
      </c>
      <c r="AP82" s="39" t="s">
        <v>1761</v>
      </c>
      <c r="AY82" s="45" t="s">
        <v>1132</v>
      </c>
      <c r="AZ82" s="46" t="s">
        <v>1135</v>
      </c>
      <c r="BA82" s="45" t="s">
        <v>1790</v>
      </c>
      <c r="BB82" s="45" t="s">
        <v>1792</v>
      </c>
      <c r="BC82" s="45" t="s">
        <v>4</v>
      </c>
      <c r="BD82" s="45" t="s">
        <v>1764</v>
      </c>
    </row>
    <row r="83" spans="2:56" x14ac:dyDescent="0.55000000000000004">
      <c r="B83" s="43" t="s">
        <v>722</v>
      </c>
      <c r="C83" s="44" t="s">
        <v>707</v>
      </c>
      <c r="D83" s="43" t="s">
        <v>1780</v>
      </c>
      <c r="E83" s="43" t="s">
        <v>1792</v>
      </c>
      <c r="F83" s="43" t="s">
        <v>4</v>
      </c>
      <c r="G83" s="43" t="s">
        <v>1764</v>
      </c>
      <c r="H83" s="31"/>
      <c r="I83" s="43" t="s">
        <v>850</v>
      </c>
      <c r="J83" s="44" t="s">
        <v>845</v>
      </c>
      <c r="K83" s="43" t="s">
        <v>1780</v>
      </c>
      <c r="L83" s="43" t="s">
        <v>1795</v>
      </c>
      <c r="M83" s="43" t="s">
        <v>4</v>
      </c>
      <c r="N83" s="43" t="s">
        <v>1764</v>
      </c>
      <c r="O83" s="31"/>
      <c r="P83" s="43" t="s">
        <v>748</v>
      </c>
      <c r="Q83" s="44" t="s">
        <v>707</v>
      </c>
      <c r="R83" s="43" t="s">
        <v>1781</v>
      </c>
      <c r="S83" s="43" t="s">
        <v>1792</v>
      </c>
      <c r="T83" s="43" t="s">
        <v>4</v>
      </c>
      <c r="U83" s="43" t="s">
        <v>1764</v>
      </c>
      <c r="V83" s="31"/>
      <c r="W83" s="31"/>
      <c r="X83" s="31"/>
      <c r="Y83" s="31"/>
      <c r="Z83" s="31"/>
      <c r="AA83" s="31"/>
      <c r="AB83" s="31"/>
      <c r="AD83" s="41" t="s">
        <v>471</v>
      </c>
      <c r="AE83" s="42" t="s">
        <v>466</v>
      </c>
      <c r="AF83" s="41" t="s">
        <v>1791</v>
      </c>
      <c r="AG83" s="41" t="s">
        <v>1792</v>
      </c>
      <c r="AH83" s="41" t="s">
        <v>4</v>
      </c>
      <c r="AI83" s="41" t="s">
        <v>1764</v>
      </c>
      <c r="AK83" s="39" t="s">
        <v>301</v>
      </c>
      <c r="AL83" s="40" t="s">
        <v>302</v>
      </c>
      <c r="AM83" s="39" t="s">
        <v>1791</v>
      </c>
      <c r="AN83" s="39" t="s">
        <v>1801</v>
      </c>
      <c r="AO83" s="39" t="s">
        <v>4</v>
      </c>
      <c r="AP83" s="39" t="s">
        <v>1764</v>
      </c>
      <c r="AY83" s="45" t="s">
        <v>1133</v>
      </c>
      <c r="AZ83" s="46" t="s">
        <v>1135</v>
      </c>
      <c r="BA83" s="45" t="s">
        <v>1790</v>
      </c>
      <c r="BB83" s="45" t="s">
        <v>1792</v>
      </c>
      <c r="BC83" s="45" t="s">
        <v>4</v>
      </c>
      <c r="BD83" s="45" t="s">
        <v>1762</v>
      </c>
    </row>
    <row r="84" spans="2:56" x14ac:dyDescent="0.55000000000000004">
      <c r="B84" s="43" t="s">
        <v>723</v>
      </c>
      <c r="C84" s="44" t="s">
        <v>707</v>
      </c>
      <c r="D84" s="43" t="s">
        <v>1780</v>
      </c>
      <c r="E84" s="43" t="s">
        <v>1792</v>
      </c>
      <c r="F84" s="43" t="s">
        <v>4</v>
      </c>
      <c r="G84" s="43" t="s">
        <v>1764</v>
      </c>
      <c r="H84" s="31"/>
      <c r="I84" s="43" t="s">
        <v>851</v>
      </c>
      <c r="J84" s="44" t="s">
        <v>845</v>
      </c>
      <c r="K84" s="43" t="s">
        <v>1780</v>
      </c>
      <c r="L84" s="43" t="s">
        <v>1795</v>
      </c>
      <c r="M84" s="43" t="s">
        <v>4</v>
      </c>
      <c r="N84" s="43" t="s">
        <v>1764</v>
      </c>
      <c r="O84" s="31"/>
      <c r="P84" s="43" t="s">
        <v>749</v>
      </c>
      <c r="Q84" s="44" t="s">
        <v>707</v>
      </c>
      <c r="R84" s="43" t="s">
        <v>1781</v>
      </c>
      <c r="S84" s="43" t="s">
        <v>1792</v>
      </c>
      <c r="T84" s="43" t="s">
        <v>4</v>
      </c>
      <c r="U84" s="43" t="s">
        <v>1764</v>
      </c>
      <c r="V84" s="31"/>
      <c r="W84" s="31"/>
      <c r="X84" s="31"/>
      <c r="Y84" s="31"/>
      <c r="Z84" s="31"/>
      <c r="AA84" s="31"/>
      <c r="AB84" s="31"/>
      <c r="AD84" s="41" t="s">
        <v>482</v>
      </c>
      <c r="AE84" s="42" t="s">
        <v>497</v>
      </c>
      <c r="AF84" s="41" t="s">
        <v>1791</v>
      </c>
      <c r="AG84" s="41" t="s">
        <v>1792</v>
      </c>
      <c r="AH84" s="41" t="s">
        <v>4</v>
      </c>
      <c r="AI84" s="41" t="s">
        <v>1764</v>
      </c>
      <c r="AK84" s="39" t="s">
        <v>299</v>
      </c>
      <c r="AL84" s="40" t="s">
        <v>302</v>
      </c>
      <c r="AM84" s="39" t="s">
        <v>1791</v>
      </c>
      <c r="AN84" s="39" t="s">
        <v>1794</v>
      </c>
      <c r="AO84" s="39" t="s">
        <v>4</v>
      </c>
      <c r="AP84" s="39" t="s">
        <v>1761</v>
      </c>
      <c r="AY84" s="45" t="s">
        <v>1134</v>
      </c>
      <c r="AZ84" s="46" t="s">
        <v>1135</v>
      </c>
      <c r="BA84" s="45" t="s">
        <v>1790</v>
      </c>
      <c r="BB84" s="45" t="s">
        <v>1792</v>
      </c>
      <c r="BC84" s="45" t="s">
        <v>4</v>
      </c>
      <c r="BD84" s="45" t="s">
        <v>1762</v>
      </c>
    </row>
    <row r="85" spans="2:56" x14ac:dyDescent="0.55000000000000004">
      <c r="B85" s="43" t="s">
        <v>724</v>
      </c>
      <c r="C85" s="44" t="s">
        <v>707</v>
      </c>
      <c r="D85" s="43" t="s">
        <v>1780</v>
      </c>
      <c r="E85" s="43" t="s">
        <v>1792</v>
      </c>
      <c r="F85" s="43" t="s">
        <v>1766</v>
      </c>
      <c r="G85" s="43" t="s">
        <v>1764</v>
      </c>
      <c r="H85" s="31"/>
      <c r="I85" s="43" t="s">
        <v>852</v>
      </c>
      <c r="J85" s="44" t="s">
        <v>845</v>
      </c>
      <c r="K85" s="43" t="s">
        <v>1780</v>
      </c>
      <c r="L85" s="43" t="s">
        <v>1795</v>
      </c>
      <c r="M85" s="43" t="s">
        <v>4</v>
      </c>
      <c r="N85" s="43" t="s">
        <v>1764</v>
      </c>
      <c r="O85" s="31"/>
      <c r="P85" s="43" t="s">
        <v>750</v>
      </c>
      <c r="Q85" s="44" t="s">
        <v>707</v>
      </c>
      <c r="R85" s="43" t="s">
        <v>1781</v>
      </c>
      <c r="S85" s="43" t="s">
        <v>1792</v>
      </c>
      <c r="T85" s="43" t="s">
        <v>4</v>
      </c>
      <c r="U85" s="43" t="s">
        <v>1764</v>
      </c>
      <c r="V85" s="31"/>
      <c r="W85" s="31"/>
      <c r="X85" s="31"/>
      <c r="Y85" s="31"/>
      <c r="Z85" s="31"/>
      <c r="AA85" s="31"/>
      <c r="AB85" s="31"/>
      <c r="AD85" s="41" t="s">
        <v>483</v>
      </c>
      <c r="AE85" s="42" t="s">
        <v>497</v>
      </c>
      <c r="AF85" s="41" t="s">
        <v>1791</v>
      </c>
      <c r="AG85" s="41" t="s">
        <v>1792</v>
      </c>
      <c r="AH85" s="41" t="s">
        <v>4</v>
      </c>
      <c r="AI85" s="41" t="s">
        <v>1764</v>
      </c>
      <c r="AK85" s="39" t="s">
        <v>303</v>
      </c>
      <c r="AL85" s="40" t="s">
        <v>304</v>
      </c>
      <c r="AM85" s="39" t="s">
        <v>1791</v>
      </c>
      <c r="AN85" s="39" t="s">
        <v>1801</v>
      </c>
      <c r="AO85" s="39" t="s">
        <v>1767</v>
      </c>
      <c r="AP85" s="39" t="s">
        <v>1761</v>
      </c>
      <c r="AY85" s="45" t="s">
        <v>1216</v>
      </c>
      <c r="AZ85" s="46" t="s">
        <v>1218</v>
      </c>
      <c r="BA85" s="45" t="s">
        <v>1790</v>
      </c>
      <c r="BB85" s="45" t="s">
        <v>1792</v>
      </c>
      <c r="BC85" s="45" t="s">
        <v>4</v>
      </c>
      <c r="BD85" s="45" t="s">
        <v>1764</v>
      </c>
    </row>
    <row r="86" spans="2:56" x14ac:dyDescent="0.55000000000000004">
      <c r="B86" s="43" t="s">
        <v>725</v>
      </c>
      <c r="C86" s="44" t="s">
        <v>707</v>
      </c>
      <c r="D86" s="43" t="s">
        <v>1780</v>
      </c>
      <c r="E86" s="43" t="s">
        <v>1792</v>
      </c>
      <c r="F86" s="43" t="s">
        <v>4</v>
      </c>
      <c r="G86" s="43" t="s">
        <v>1764</v>
      </c>
      <c r="H86" s="31"/>
      <c r="I86" s="43" t="s">
        <v>853</v>
      </c>
      <c r="J86" s="44" t="s">
        <v>845</v>
      </c>
      <c r="K86" s="43" t="s">
        <v>1780</v>
      </c>
      <c r="L86" s="43" t="s">
        <v>1795</v>
      </c>
      <c r="M86" s="43" t="s">
        <v>4</v>
      </c>
      <c r="N86" s="43" t="s">
        <v>1764</v>
      </c>
      <c r="O86" s="31"/>
      <c r="P86" s="43" t="s">
        <v>751</v>
      </c>
      <c r="Q86" s="44" t="s">
        <v>707</v>
      </c>
      <c r="R86" s="43" t="s">
        <v>1781</v>
      </c>
      <c r="S86" s="43" t="s">
        <v>1792</v>
      </c>
      <c r="T86" s="43" t="s">
        <v>4</v>
      </c>
      <c r="U86" s="43" t="s">
        <v>1764</v>
      </c>
      <c r="V86" s="31"/>
      <c r="W86" s="31"/>
      <c r="X86" s="31"/>
      <c r="Y86" s="31"/>
      <c r="Z86" s="31"/>
      <c r="AA86" s="31"/>
      <c r="AB86" s="31"/>
      <c r="AD86" s="41" t="s">
        <v>484</v>
      </c>
      <c r="AE86" s="42" t="s">
        <v>497</v>
      </c>
      <c r="AF86" s="41" t="s">
        <v>1791</v>
      </c>
      <c r="AG86" s="41" t="s">
        <v>1792</v>
      </c>
      <c r="AH86" s="41" t="s">
        <v>4</v>
      </c>
      <c r="AI86" s="41" t="s">
        <v>1764</v>
      </c>
      <c r="AK86" s="39" t="s">
        <v>315</v>
      </c>
      <c r="AL86" s="40" t="s">
        <v>316</v>
      </c>
      <c r="AM86" s="39" t="s">
        <v>1791</v>
      </c>
      <c r="AN86" s="39" t="s">
        <v>1801</v>
      </c>
      <c r="AO86" s="39" t="s">
        <v>4</v>
      </c>
      <c r="AP86" s="39" t="s">
        <v>1761</v>
      </c>
      <c r="AY86" s="45" t="s">
        <v>1217</v>
      </c>
      <c r="AZ86" s="46" t="s">
        <v>1218</v>
      </c>
      <c r="BA86" s="45" t="s">
        <v>1790</v>
      </c>
      <c r="BB86" s="45" t="s">
        <v>1792</v>
      </c>
      <c r="BC86" s="45" t="s">
        <v>4</v>
      </c>
      <c r="BD86" s="45" t="s">
        <v>1762</v>
      </c>
    </row>
    <row r="87" spans="2:56" x14ac:dyDescent="0.55000000000000004">
      <c r="B87" s="43" t="s">
        <v>726</v>
      </c>
      <c r="C87" s="44" t="s">
        <v>707</v>
      </c>
      <c r="D87" s="43" t="s">
        <v>1780</v>
      </c>
      <c r="E87" s="43" t="s">
        <v>1792</v>
      </c>
      <c r="F87" s="43" t="s">
        <v>4</v>
      </c>
      <c r="G87" s="43" t="s">
        <v>1764</v>
      </c>
      <c r="H87" s="31"/>
      <c r="I87" s="43" t="s">
        <v>860</v>
      </c>
      <c r="J87" s="44" t="s">
        <v>845</v>
      </c>
      <c r="K87" s="43" t="s">
        <v>1780</v>
      </c>
      <c r="L87" s="43" t="s">
        <v>1801</v>
      </c>
      <c r="M87" s="43" t="s">
        <v>4</v>
      </c>
      <c r="N87" s="43" t="s">
        <v>1764</v>
      </c>
      <c r="O87" s="31"/>
      <c r="P87" s="43" t="s">
        <v>752</v>
      </c>
      <c r="Q87" s="44" t="s">
        <v>707</v>
      </c>
      <c r="R87" s="43" t="s">
        <v>1781</v>
      </c>
      <c r="S87" s="43" t="s">
        <v>1792</v>
      </c>
      <c r="T87" s="43" t="s">
        <v>4</v>
      </c>
      <c r="U87" s="43" t="s">
        <v>1764</v>
      </c>
      <c r="V87" s="31"/>
      <c r="W87" s="31"/>
      <c r="X87" s="31"/>
      <c r="Y87" s="31"/>
      <c r="Z87" s="31"/>
      <c r="AA87" s="31"/>
      <c r="AB87" s="31"/>
      <c r="AD87" s="41" t="s">
        <v>485</v>
      </c>
      <c r="AE87" s="42" t="s">
        <v>497</v>
      </c>
      <c r="AF87" s="41" t="s">
        <v>1791</v>
      </c>
      <c r="AG87" s="41" t="s">
        <v>1792</v>
      </c>
      <c r="AH87" s="41" t="s">
        <v>1766</v>
      </c>
      <c r="AI87" s="41" t="s">
        <v>1761</v>
      </c>
      <c r="AK87" s="39" t="s">
        <v>322</v>
      </c>
      <c r="AL87" s="40" t="s">
        <v>324</v>
      </c>
      <c r="AM87" s="39" t="s">
        <v>1791</v>
      </c>
      <c r="AN87" s="39" t="s">
        <v>1800</v>
      </c>
      <c r="AO87" s="39" t="s">
        <v>4</v>
      </c>
      <c r="AP87" s="39" t="s">
        <v>1764</v>
      </c>
      <c r="AY87" s="45" t="s">
        <v>1237</v>
      </c>
      <c r="AZ87" s="46" t="s">
        <v>1221</v>
      </c>
      <c r="BA87" s="45" t="s">
        <v>1790</v>
      </c>
      <c r="BB87" s="45" t="s">
        <v>1792</v>
      </c>
      <c r="BC87" s="45" t="s">
        <v>4</v>
      </c>
      <c r="BD87" s="45" t="s">
        <v>1764</v>
      </c>
    </row>
    <row r="88" spans="2:56" x14ac:dyDescent="0.55000000000000004">
      <c r="B88" s="43" t="s">
        <v>727</v>
      </c>
      <c r="C88" s="44" t="s">
        <v>707</v>
      </c>
      <c r="D88" s="43" t="s">
        <v>1780</v>
      </c>
      <c r="E88" s="43" t="s">
        <v>1792</v>
      </c>
      <c r="F88" s="43" t="s">
        <v>4</v>
      </c>
      <c r="G88" s="43" t="s">
        <v>1764</v>
      </c>
      <c r="H88" s="31"/>
      <c r="I88" s="43" t="s">
        <v>861</v>
      </c>
      <c r="J88" s="44" t="s">
        <v>845</v>
      </c>
      <c r="K88" s="43" t="s">
        <v>1780</v>
      </c>
      <c r="L88" s="43" t="s">
        <v>1801</v>
      </c>
      <c r="M88" s="43" t="s">
        <v>4</v>
      </c>
      <c r="N88" s="43" t="s">
        <v>1764</v>
      </c>
      <c r="O88" s="31"/>
      <c r="P88" s="43" t="s">
        <v>753</v>
      </c>
      <c r="Q88" s="44" t="s">
        <v>707</v>
      </c>
      <c r="R88" s="43" t="s">
        <v>1781</v>
      </c>
      <c r="S88" s="43" t="s">
        <v>1792</v>
      </c>
      <c r="T88" s="43" t="s">
        <v>4</v>
      </c>
      <c r="U88" s="43" t="s">
        <v>1764</v>
      </c>
      <c r="V88" s="31"/>
      <c r="W88" s="31"/>
      <c r="X88" s="31"/>
      <c r="Y88" s="31"/>
      <c r="Z88" s="31"/>
      <c r="AA88" s="31"/>
      <c r="AB88" s="31"/>
      <c r="AD88" s="41" t="s">
        <v>503</v>
      </c>
      <c r="AE88" s="42" t="s">
        <v>502</v>
      </c>
      <c r="AF88" s="41" t="s">
        <v>1791</v>
      </c>
      <c r="AG88" s="41" t="s">
        <v>1792</v>
      </c>
      <c r="AH88" s="41" t="s">
        <v>4</v>
      </c>
      <c r="AI88" s="41" t="s">
        <v>1761</v>
      </c>
      <c r="AK88" s="39" t="s">
        <v>320</v>
      </c>
      <c r="AL88" s="40" t="s">
        <v>324</v>
      </c>
      <c r="AM88" s="39" t="s">
        <v>1791</v>
      </c>
      <c r="AN88" s="39" t="s">
        <v>1796</v>
      </c>
      <c r="AO88" s="39" t="s">
        <v>4</v>
      </c>
      <c r="AP88" s="39" t="s">
        <v>1761</v>
      </c>
      <c r="AY88" s="45" t="s">
        <v>1238</v>
      </c>
      <c r="AZ88" s="46" t="s">
        <v>1221</v>
      </c>
      <c r="BA88" s="45" t="s">
        <v>1790</v>
      </c>
      <c r="BB88" s="45" t="s">
        <v>1792</v>
      </c>
      <c r="BC88" s="45" t="s">
        <v>4</v>
      </c>
      <c r="BD88" s="45" t="s">
        <v>1762</v>
      </c>
    </row>
    <row r="89" spans="2:56" x14ac:dyDescent="0.55000000000000004">
      <c r="B89" s="43" t="s">
        <v>728</v>
      </c>
      <c r="C89" s="44" t="s">
        <v>707</v>
      </c>
      <c r="D89" s="43" t="s">
        <v>1780</v>
      </c>
      <c r="E89" s="43" t="s">
        <v>1792</v>
      </c>
      <c r="F89" s="43" t="s">
        <v>4</v>
      </c>
      <c r="G89" s="43" t="s">
        <v>1764</v>
      </c>
      <c r="H89" s="31"/>
      <c r="I89" s="43" t="s">
        <v>862</v>
      </c>
      <c r="J89" s="44" t="s">
        <v>845</v>
      </c>
      <c r="K89" s="43" t="s">
        <v>1780</v>
      </c>
      <c r="L89" s="43" t="s">
        <v>1799</v>
      </c>
      <c r="M89" s="43" t="s">
        <v>4</v>
      </c>
      <c r="N89" s="43" t="s">
        <v>1764</v>
      </c>
      <c r="O89" s="31"/>
      <c r="P89" s="43" t="s">
        <v>754</v>
      </c>
      <c r="Q89" s="44" t="s">
        <v>707</v>
      </c>
      <c r="R89" s="43" t="s">
        <v>1781</v>
      </c>
      <c r="S89" s="43" t="s">
        <v>1792</v>
      </c>
      <c r="T89" s="43" t="s">
        <v>4</v>
      </c>
      <c r="U89" s="43" t="s">
        <v>1764</v>
      </c>
      <c r="V89" s="31"/>
      <c r="W89" s="31"/>
      <c r="X89" s="31"/>
      <c r="Y89" s="31"/>
      <c r="Z89" s="31"/>
      <c r="AA89" s="31"/>
      <c r="AB89" s="31"/>
      <c r="AD89" s="41" t="s">
        <v>504</v>
      </c>
      <c r="AE89" s="42" t="s">
        <v>502</v>
      </c>
      <c r="AF89" s="41" t="s">
        <v>1791</v>
      </c>
      <c r="AG89" s="41" t="s">
        <v>1792</v>
      </c>
      <c r="AH89" s="41" t="s">
        <v>4</v>
      </c>
      <c r="AI89" s="41" t="s">
        <v>1764</v>
      </c>
      <c r="AK89" s="39" t="s">
        <v>321</v>
      </c>
      <c r="AL89" s="40" t="s">
        <v>324</v>
      </c>
      <c r="AM89" s="39" t="s">
        <v>1791</v>
      </c>
      <c r="AN89" s="39" t="s">
        <v>1796</v>
      </c>
      <c r="AO89" s="39" t="s">
        <v>4</v>
      </c>
      <c r="AP89" s="39" t="s">
        <v>1764</v>
      </c>
      <c r="AY89" s="45" t="s">
        <v>1239</v>
      </c>
      <c r="AZ89" s="46" t="s">
        <v>1221</v>
      </c>
      <c r="BA89" s="45" t="s">
        <v>1790</v>
      </c>
      <c r="BB89" s="45" t="s">
        <v>1792</v>
      </c>
      <c r="BC89" s="45" t="s">
        <v>4</v>
      </c>
      <c r="BD89" s="45" t="s">
        <v>1762</v>
      </c>
    </row>
    <row r="90" spans="2:56" x14ac:dyDescent="0.55000000000000004">
      <c r="B90" s="43" t="s">
        <v>729</v>
      </c>
      <c r="C90" s="44" t="s">
        <v>707</v>
      </c>
      <c r="D90" s="43" t="s">
        <v>1780</v>
      </c>
      <c r="E90" s="43" t="s">
        <v>1792</v>
      </c>
      <c r="F90" s="43" t="s">
        <v>4</v>
      </c>
      <c r="G90" s="43" t="s">
        <v>1764</v>
      </c>
      <c r="H90" s="31"/>
      <c r="I90" s="43" t="s">
        <v>863</v>
      </c>
      <c r="J90" s="44" t="s">
        <v>845</v>
      </c>
      <c r="K90" s="43" t="s">
        <v>1780</v>
      </c>
      <c r="L90" s="43" t="s">
        <v>1799</v>
      </c>
      <c r="M90" s="43" t="s">
        <v>4</v>
      </c>
      <c r="N90" s="43" t="s">
        <v>1764</v>
      </c>
      <c r="O90" s="31"/>
      <c r="P90" s="43" t="s">
        <v>755</v>
      </c>
      <c r="Q90" s="44" t="s">
        <v>707</v>
      </c>
      <c r="R90" s="43" t="s">
        <v>1781</v>
      </c>
      <c r="S90" s="43" t="s">
        <v>1792</v>
      </c>
      <c r="T90" s="43" t="s">
        <v>4</v>
      </c>
      <c r="U90" s="43" t="s">
        <v>1764</v>
      </c>
      <c r="V90" s="31"/>
      <c r="W90" s="31"/>
      <c r="X90" s="31"/>
      <c r="Y90" s="31"/>
      <c r="Z90" s="31"/>
      <c r="AA90" s="31"/>
      <c r="AB90" s="31"/>
      <c r="AD90" s="41" t="s">
        <v>505</v>
      </c>
      <c r="AE90" s="42" t="s">
        <v>502</v>
      </c>
      <c r="AF90" s="41" t="s">
        <v>1791</v>
      </c>
      <c r="AG90" s="41" t="s">
        <v>1792</v>
      </c>
      <c r="AH90" s="41" t="s">
        <v>4</v>
      </c>
      <c r="AI90" s="41" t="s">
        <v>1764</v>
      </c>
      <c r="AK90" s="39" t="s">
        <v>331</v>
      </c>
      <c r="AL90" s="40" t="s">
        <v>333</v>
      </c>
      <c r="AM90" s="39" t="s">
        <v>1791</v>
      </c>
      <c r="AN90" s="39" t="s">
        <v>1795</v>
      </c>
      <c r="AO90" s="39" t="s">
        <v>1767</v>
      </c>
      <c r="AP90" s="39" t="s">
        <v>269</v>
      </c>
      <c r="AY90" s="45" t="s">
        <v>1240</v>
      </c>
      <c r="AZ90" s="46" t="s">
        <v>1221</v>
      </c>
      <c r="BA90" s="45" t="s">
        <v>1790</v>
      </c>
      <c r="BB90" s="45" t="s">
        <v>1792</v>
      </c>
      <c r="BC90" s="45" t="s">
        <v>4</v>
      </c>
      <c r="BD90" s="45" t="s">
        <v>1762</v>
      </c>
    </row>
    <row r="91" spans="2:56" x14ac:dyDescent="0.55000000000000004">
      <c r="B91" s="43" t="s">
        <v>776</v>
      </c>
      <c r="C91" s="44" t="s">
        <v>781</v>
      </c>
      <c r="D91" s="43" t="s">
        <v>1780</v>
      </c>
      <c r="E91" s="43" t="s">
        <v>1792</v>
      </c>
      <c r="F91" s="43" t="s">
        <v>4</v>
      </c>
      <c r="G91" s="43" t="s">
        <v>1764</v>
      </c>
      <c r="H91" s="31"/>
      <c r="I91" s="43" t="s">
        <v>867</v>
      </c>
      <c r="J91" s="44" t="s">
        <v>845</v>
      </c>
      <c r="K91" s="43" t="s">
        <v>1780</v>
      </c>
      <c r="L91" s="43" t="s">
        <v>1793</v>
      </c>
      <c r="M91" s="43" t="s">
        <v>4</v>
      </c>
      <c r="N91" s="43" t="s">
        <v>1764</v>
      </c>
      <c r="O91" s="31"/>
      <c r="P91" s="43" t="s">
        <v>756</v>
      </c>
      <c r="Q91" s="44" t="s">
        <v>707</v>
      </c>
      <c r="R91" s="43" t="s">
        <v>1781</v>
      </c>
      <c r="S91" s="43" t="s">
        <v>1792</v>
      </c>
      <c r="T91" s="43" t="s">
        <v>4</v>
      </c>
      <c r="U91" s="43" t="s">
        <v>1764</v>
      </c>
      <c r="V91" s="31"/>
      <c r="W91" s="31"/>
      <c r="X91" s="31"/>
      <c r="Y91" s="31"/>
      <c r="Z91" s="31"/>
      <c r="AA91" s="31"/>
      <c r="AB91" s="31"/>
      <c r="AD91" s="43" t="s">
        <v>519</v>
      </c>
      <c r="AE91" s="44" t="s">
        <v>518</v>
      </c>
      <c r="AF91" s="43" t="s">
        <v>1791</v>
      </c>
      <c r="AG91" s="43" t="s">
        <v>1792</v>
      </c>
      <c r="AH91" s="43" t="s">
        <v>4</v>
      </c>
      <c r="AI91" s="43" t="s">
        <v>1764</v>
      </c>
      <c r="AK91" s="39" t="s">
        <v>330</v>
      </c>
      <c r="AL91" s="40" t="s">
        <v>333</v>
      </c>
      <c r="AM91" s="39" t="s">
        <v>1791</v>
      </c>
      <c r="AN91" s="39" t="s">
        <v>1796</v>
      </c>
      <c r="AO91" s="39" t="s">
        <v>1767</v>
      </c>
      <c r="AP91" s="39" t="s">
        <v>269</v>
      </c>
      <c r="AY91" s="45" t="s">
        <v>1277</v>
      </c>
      <c r="AZ91" s="46" t="s">
        <v>1252</v>
      </c>
      <c r="BA91" s="45" t="s">
        <v>1790</v>
      </c>
      <c r="BB91" s="45" t="s">
        <v>1792</v>
      </c>
      <c r="BC91" s="45" t="s">
        <v>4</v>
      </c>
      <c r="BD91" s="45" t="s">
        <v>1764</v>
      </c>
    </row>
    <row r="92" spans="2:56" x14ac:dyDescent="0.55000000000000004">
      <c r="B92" s="43" t="s">
        <v>777</v>
      </c>
      <c r="C92" s="44" t="s">
        <v>781</v>
      </c>
      <c r="D92" s="43" t="s">
        <v>1780</v>
      </c>
      <c r="E92" s="43" t="s">
        <v>1792</v>
      </c>
      <c r="F92" s="43" t="s">
        <v>4</v>
      </c>
      <c r="G92" s="43" t="s">
        <v>1764</v>
      </c>
      <c r="H92" s="31"/>
      <c r="I92" s="43" t="s">
        <v>870</v>
      </c>
      <c r="J92" s="44" t="s">
        <v>869</v>
      </c>
      <c r="K92" s="43" t="s">
        <v>1780</v>
      </c>
      <c r="L92" s="43" t="s">
        <v>1795</v>
      </c>
      <c r="M92" s="43" t="s">
        <v>1766</v>
      </c>
      <c r="N92" s="43" t="s">
        <v>1764</v>
      </c>
      <c r="O92" s="31"/>
      <c r="P92" s="43" t="s">
        <v>757</v>
      </c>
      <c r="Q92" s="44" t="s">
        <v>707</v>
      </c>
      <c r="R92" s="43" t="s">
        <v>1781</v>
      </c>
      <c r="S92" s="43" t="s">
        <v>1792</v>
      </c>
      <c r="T92" s="43" t="s">
        <v>4</v>
      </c>
      <c r="U92" s="43" t="s">
        <v>1764</v>
      </c>
      <c r="V92" s="31"/>
      <c r="W92" s="31"/>
      <c r="X92" s="31"/>
      <c r="Y92" s="31"/>
      <c r="Z92" s="31"/>
      <c r="AA92" s="31"/>
      <c r="AB92" s="31"/>
      <c r="AD92" s="43" t="s">
        <v>520</v>
      </c>
      <c r="AE92" s="44" t="s">
        <v>518</v>
      </c>
      <c r="AF92" s="43" t="s">
        <v>1791</v>
      </c>
      <c r="AG92" s="43" t="s">
        <v>1792</v>
      </c>
      <c r="AH92" s="43" t="s">
        <v>4</v>
      </c>
      <c r="AI92" s="43" t="s">
        <v>1764</v>
      </c>
      <c r="AK92" s="41" t="s">
        <v>349</v>
      </c>
      <c r="AL92" s="42" t="s">
        <v>350</v>
      </c>
      <c r="AM92" s="41" t="s">
        <v>1791</v>
      </c>
      <c r="AN92" s="41" t="s">
        <v>1798</v>
      </c>
      <c r="AO92" s="41" t="s">
        <v>4</v>
      </c>
      <c r="AP92" s="41" t="s">
        <v>1764</v>
      </c>
      <c r="AY92" s="45" t="s">
        <v>1278</v>
      </c>
      <c r="AZ92" s="46" t="s">
        <v>1252</v>
      </c>
      <c r="BA92" s="45" t="s">
        <v>1790</v>
      </c>
      <c r="BB92" s="45" t="s">
        <v>1792</v>
      </c>
      <c r="BC92" s="45" t="s">
        <v>4</v>
      </c>
      <c r="BD92" s="45" t="s">
        <v>1762</v>
      </c>
    </row>
    <row r="93" spans="2:56" x14ac:dyDescent="0.55000000000000004">
      <c r="B93" s="43" t="s">
        <v>792</v>
      </c>
      <c r="C93" s="44" t="s">
        <v>843</v>
      </c>
      <c r="D93" s="43" t="s">
        <v>1780</v>
      </c>
      <c r="E93" s="43" t="s">
        <v>1792</v>
      </c>
      <c r="F93" s="43" t="s">
        <v>4</v>
      </c>
      <c r="G93" s="43" t="s">
        <v>1764</v>
      </c>
      <c r="H93" s="31"/>
      <c r="I93" s="43" t="s">
        <v>874</v>
      </c>
      <c r="J93" s="44" t="s">
        <v>869</v>
      </c>
      <c r="K93" s="43" t="s">
        <v>1780</v>
      </c>
      <c r="L93" s="43" t="s">
        <v>1801</v>
      </c>
      <c r="M93" s="43" t="s">
        <v>4</v>
      </c>
      <c r="N93" s="43" t="s">
        <v>1764</v>
      </c>
      <c r="O93" s="31"/>
      <c r="P93" s="43" t="s">
        <v>758</v>
      </c>
      <c r="Q93" s="44" t="s">
        <v>707</v>
      </c>
      <c r="R93" s="43" t="s">
        <v>1781</v>
      </c>
      <c r="S93" s="43" t="s">
        <v>1792</v>
      </c>
      <c r="T93" s="43" t="s">
        <v>4</v>
      </c>
      <c r="U93" s="43" t="s">
        <v>1764</v>
      </c>
      <c r="V93" s="31"/>
      <c r="W93" s="31"/>
      <c r="X93" s="31"/>
      <c r="Y93" s="31"/>
      <c r="Z93" s="31"/>
      <c r="AA93" s="31"/>
      <c r="AB93" s="31"/>
      <c r="AD93" s="43" t="s">
        <v>521</v>
      </c>
      <c r="AE93" s="44" t="s">
        <v>518</v>
      </c>
      <c r="AF93" s="43" t="s">
        <v>1791</v>
      </c>
      <c r="AG93" s="43" t="s">
        <v>1792</v>
      </c>
      <c r="AH93" s="43" t="s">
        <v>4</v>
      </c>
      <c r="AI93" s="43" t="s">
        <v>1764</v>
      </c>
      <c r="AK93" s="41" t="s">
        <v>347</v>
      </c>
      <c r="AL93" s="42" t="s">
        <v>350</v>
      </c>
      <c r="AM93" s="41" t="s">
        <v>1791</v>
      </c>
      <c r="AN93" s="41" t="s">
        <v>1794</v>
      </c>
      <c r="AO93" s="41" t="s">
        <v>4</v>
      </c>
      <c r="AP93" s="41" t="s">
        <v>1764</v>
      </c>
      <c r="AY93" s="45" t="s">
        <v>1279</v>
      </c>
      <c r="AZ93" s="46" t="s">
        <v>1252</v>
      </c>
      <c r="BA93" s="45" t="s">
        <v>1790</v>
      </c>
      <c r="BB93" s="45" t="s">
        <v>1792</v>
      </c>
      <c r="BC93" s="45" t="s">
        <v>4</v>
      </c>
      <c r="BD93" s="45" t="s">
        <v>1762</v>
      </c>
    </row>
    <row r="94" spans="2:56" x14ac:dyDescent="0.55000000000000004">
      <c r="B94" s="43" t="s">
        <v>793</v>
      </c>
      <c r="C94" s="44" t="s">
        <v>843</v>
      </c>
      <c r="D94" s="43" t="s">
        <v>1780</v>
      </c>
      <c r="E94" s="43" t="s">
        <v>1792</v>
      </c>
      <c r="F94" s="43" t="s">
        <v>4</v>
      </c>
      <c r="G94" s="43" t="s">
        <v>1764</v>
      </c>
      <c r="H94" s="31"/>
      <c r="I94" s="43" t="s">
        <v>875</v>
      </c>
      <c r="J94" s="44" t="s">
        <v>869</v>
      </c>
      <c r="K94" s="43" t="s">
        <v>1780</v>
      </c>
      <c r="L94" s="43" t="s">
        <v>1801</v>
      </c>
      <c r="M94" s="43" t="s">
        <v>4</v>
      </c>
      <c r="N94" s="43" t="s">
        <v>1764</v>
      </c>
      <c r="O94" s="31"/>
      <c r="P94" s="43" t="s">
        <v>759</v>
      </c>
      <c r="Q94" s="44" t="s">
        <v>707</v>
      </c>
      <c r="R94" s="43" t="s">
        <v>1781</v>
      </c>
      <c r="S94" s="43" t="s">
        <v>1792</v>
      </c>
      <c r="T94" s="43" t="s">
        <v>4</v>
      </c>
      <c r="U94" s="43" t="s">
        <v>1764</v>
      </c>
      <c r="V94" s="31"/>
      <c r="W94" s="31"/>
      <c r="X94" s="31"/>
      <c r="Y94" s="31"/>
      <c r="Z94" s="31"/>
      <c r="AA94" s="31"/>
      <c r="AB94" s="31"/>
      <c r="AD94" s="43" t="s">
        <v>522</v>
      </c>
      <c r="AE94" s="44" t="s">
        <v>518</v>
      </c>
      <c r="AF94" s="43" t="s">
        <v>1791</v>
      </c>
      <c r="AG94" s="43" t="s">
        <v>1792</v>
      </c>
      <c r="AH94" s="43" t="s">
        <v>4</v>
      </c>
      <c r="AI94" s="43" t="s">
        <v>1764</v>
      </c>
      <c r="AK94" s="41" t="s">
        <v>348</v>
      </c>
      <c r="AL94" s="42" t="s">
        <v>350</v>
      </c>
      <c r="AM94" s="41" t="s">
        <v>1791</v>
      </c>
      <c r="AN94" s="41" t="s">
        <v>1796</v>
      </c>
      <c r="AO94" s="41" t="s">
        <v>1767</v>
      </c>
      <c r="AP94" s="41" t="s">
        <v>1764</v>
      </c>
      <c r="AY94" s="45" t="s">
        <v>1298</v>
      </c>
      <c r="AZ94" s="46" t="s">
        <v>1281</v>
      </c>
      <c r="BA94" s="45" t="s">
        <v>1790</v>
      </c>
      <c r="BB94" s="45" t="s">
        <v>1792</v>
      </c>
      <c r="BC94" s="45" t="s">
        <v>4</v>
      </c>
      <c r="BD94" s="45" t="s">
        <v>1764</v>
      </c>
    </row>
    <row r="95" spans="2:56" x14ac:dyDescent="0.55000000000000004">
      <c r="B95" s="43" t="s">
        <v>794</v>
      </c>
      <c r="C95" s="44" t="s">
        <v>843</v>
      </c>
      <c r="D95" s="43" t="s">
        <v>1780</v>
      </c>
      <c r="E95" s="43" t="s">
        <v>1792</v>
      </c>
      <c r="F95" s="43" t="s">
        <v>4</v>
      </c>
      <c r="G95" s="43" t="s">
        <v>1764</v>
      </c>
      <c r="H95" s="31"/>
      <c r="I95" s="43" t="s">
        <v>876</v>
      </c>
      <c r="J95" s="44" t="s">
        <v>869</v>
      </c>
      <c r="K95" s="43" t="s">
        <v>1780</v>
      </c>
      <c r="L95" s="43" t="s">
        <v>1801</v>
      </c>
      <c r="M95" s="43" t="s">
        <v>4</v>
      </c>
      <c r="N95" s="43" t="s">
        <v>1764</v>
      </c>
      <c r="O95" s="31"/>
      <c r="P95" s="43" t="s">
        <v>760</v>
      </c>
      <c r="Q95" s="44" t="s">
        <v>707</v>
      </c>
      <c r="R95" s="43" t="s">
        <v>1781</v>
      </c>
      <c r="S95" s="43" t="s">
        <v>1792</v>
      </c>
      <c r="T95" s="43" t="s">
        <v>4</v>
      </c>
      <c r="U95" s="43" t="s">
        <v>1764</v>
      </c>
      <c r="V95" s="31"/>
      <c r="W95" s="31"/>
      <c r="X95" s="31"/>
      <c r="Y95" s="31"/>
      <c r="Z95" s="31"/>
      <c r="AA95" s="31"/>
      <c r="AB95" s="31"/>
      <c r="AD95" s="43" t="s">
        <v>523</v>
      </c>
      <c r="AE95" s="44" t="s">
        <v>518</v>
      </c>
      <c r="AF95" s="43" t="s">
        <v>1791</v>
      </c>
      <c r="AG95" s="43" t="s">
        <v>1792</v>
      </c>
      <c r="AH95" s="43" t="s">
        <v>1769</v>
      </c>
      <c r="AI95" s="43" t="s">
        <v>1764</v>
      </c>
      <c r="AK95" s="41" t="s">
        <v>363</v>
      </c>
      <c r="AL95" s="42" t="s">
        <v>365</v>
      </c>
      <c r="AM95" s="41" t="s">
        <v>1791</v>
      </c>
      <c r="AN95" s="41" t="s">
        <v>1795</v>
      </c>
      <c r="AO95" s="41" t="s">
        <v>4</v>
      </c>
      <c r="AP95" s="41" t="s">
        <v>1764</v>
      </c>
      <c r="AY95" s="45" t="s">
        <v>1332</v>
      </c>
      <c r="AZ95" s="46" t="s">
        <v>1306</v>
      </c>
      <c r="BA95" s="45" t="s">
        <v>1790</v>
      </c>
      <c r="BB95" s="45" t="s">
        <v>1792</v>
      </c>
      <c r="BC95" s="45" t="s">
        <v>4</v>
      </c>
      <c r="BD95" s="45" t="s">
        <v>1762</v>
      </c>
    </row>
    <row r="96" spans="2:56" x14ac:dyDescent="0.55000000000000004">
      <c r="B96" s="43" t="s">
        <v>795</v>
      </c>
      <c r="C96" s="44" t="s">
        <v>843</v>
      </c>
      <c r="D96" s="43" t="s">
        <v>1780</v>
      </c>
      <c r="E96" s="43" t="s">
        <v>1792</v>
      </c>
      <c r="F96" s="43" t="s">
        <v>4</v>
      </c>
      <c r="G96" s="43" t="s">
        <v>1764</v>
      </c>
      <c r="H96" s="31"/>
      <c r="I96" s="43" t="s">
        <v>896</v>
      </c>
      <c r="J96" s="44" t="s">
        <v>982</v>
      </c>
      <c r="K96" s="43" t="s">
        <v>1780</v>
      </c>
      <c r="L96" s="43" t="s">
        <v>1801</v>
      </c>
      <c r="M96" s="43" t="s">
        <v>4</v>
      </c>
      <c r="N96" s="43" t="s">
        <v>1764</v>
      </c>
      <c r="O96" s="31"/>
      <c r="P96" s="43" t="s">
        <v>761</v>
      </c>
      <c r="Q96" s="44" t="s">
        <v>707</v>
      </c>
      <c r="R96" s="43" t="s">
        <v>1781</v>
      </c>
      <c r="S96" s="43" t="s">
        <v>1792</v>
      </c>
      <c r="T96" s="43" t="s">
        <v>4</v>
      </c>
      <c r="U96" s="43" t="s">
        <v>1764</v>
      </c>
      <c r="V96" s="31"/>
      <c r="W96" s="31"/>
      <c r="X96" s="31"/>
      <c r="Y96" s="31"/>
      <c r="Z96" s="31"/>
      <c r="AA96" s="31"/>
      <c r="AB96" s="31"/>
      <c r="AD96" s="43" t="s">
        <v>524</v>
      </c>
      <c r="AE96" s="44" t="s">
        <v>532</v>
      </c>
      <c r="AF96" s="43" t="s">
        <v>1791</v>
      </c>
      <c r="AG96" s="43" t="s">
        <v>1792</v>
      </c>
      <c r="AH96" s="43" t="s">
        <v>4</v>
      </c>
      <c r="AI96" s="43" t="s">
        <v>1764</v>
      </c>
      <c r="AK96" s="41" t="s">
        <v>362</v>
      </c>
      <c r="AL96" s="42" t="s">
        <v>365</v>
      </c>
      <c r="AM96" s="41" t="s">
        <v>1791</v>
      </c>
      <c r="AN96" s="41" t="s">
        <v>1794</v>
      </c>
      <c r="AO96" s="41" t="s">
        <v>4</v>
      </c>
      <c r="AP96" s="41" t="s">
        <v>1764</v>
      </c>
      <c r="AY96" s="45" t="s">
        <v>1366</v>
      </c>
      <c r="AZ96" s="46" t="s">
        <v>1367</v>
      </c>
      <c r="BA96" s="45" t="s">
        <v>1790</v>
      </c>
      <c r="BB96" s="45" t="s">
        <v>1792</v>
      </c>
      <c r="BC96" s="45" t="s">
        <v>4</v>
      </c>
      <c r="BD96" s="45" t="s">
        <v>1762</v>
      </c>
    </row>
    <row r="97" spans="2:56" x14ac:dyDescent="0.55000000000000004">
      <c r="B97" s="43" t="s">
        <v>796</v>
      </c>
      <c r="C97" s="44" t="s">
        <v>843</v>
      </c>
      <c r="D97" s="43" t="s">
        <v>1780</v>
      </c>
      <c r="E97" s="43" t="s">
        <v>1792</v>
      </c>
      <c r="F97" s="43" t="s">
        <v>4</v>
      </c>
      <c r="G97" s="43" t="s">
        <v>1764</v>
      </c>
      <c r="H97" s="31"/>
      <c r="I97" s="43" t="s">
        <v>897</v>
      </c>
      <c r="J97" s="44" t="s">
        <v>982</v>
      </c>
      <c r="K97" s="43" t="s">
        <v>1780</v>
      </c>
      <c r="L97" s="43" t="s">
        <v>1794</v>
      </c>
      <c r="M97" s="43" t="s">
        <v>4</v>
      </c>
      <c r="N97" s="43" t="s">
        <v>1764</v>
      </c>
      <c r="O97" s="31"/>
      <c r="P97" s="43" t="s">
        <v>762</v>
      </c>
      <c r="Q97" s="44" t="s">
        <v>707</v>
      </c>
      <c r="R97" s="43" t="s">
        <v>1781</v>
      </c>
      <c r="S97" s="43" t="s">
        <v>1792</v>
      </c>
      <c r="T97" s="43" t="s">
        <v>4</v>
      </c>
      <c r="U97" s="43" t="s">
        <v>1764</v>
      </c>
      <c r="V97" s="31"/>
      <c r="W97" s="31"/>
      <c r="X97" s="31"/>
      <c r="Y97" s="31"/>
      <c r="Z97" s="31"/>
      <c r="AA97" s="31"/>
      <c r="AB97" s="31"/>
      <c r="AD97" s="43" t="s">
        <v>525</v>
      </c>
      <c r="AE97" s="44" t="s">
        <v>532</v>
      </c>
      <c r="AF97" s="43" t="s">
        <v>1791</v>
      </c>
      <c r="AG97" s="43" t="s">
        <v>1792</v>
      </c>
      <c r="AH97" s="43" t="s">
        <v>4</v>
      </c>
      <c r="AI97" s="43" t="s">
        <v>1764</v>
      </c>
      <c r="AK97" s="41" t="s">
        <v>361</v>
      </c>
      <c r="AL97" s="42" t="s">
        <v>365</v>
      </c>
      <c r="AM97" s="41" t="s">
        <v>1791</v>
      </c>
      <c r="AN97" s="41" t="s">
        <v>1793</v>
      </c>
      <c r="AO97" s="41" t="s">
        <v>4</v>
      </c>
      <c r="AP97" s="41" t="s">
        <v>1764</v>
      </c>
      <c r="AY97" s="45" t="s">
        <v>1368</v>
      </c>
      <c r="AZ97" s="46" t="s">
        <v>1367</v>
      </c>
      <c r="BA97" s="45" t="s">
        <v>1790</v>
      </c>
      <c r="BB97" s="45" t="s">
        <v>1792</v>
      </c>
      <c r="BC97" s="45" t="s">
        <v>4</v>
      </c>
      <c r="BD97" s="45" t="s">
        <v>1762</v>
      </c>
    </row>
    <row r="98" spans="2:56" x14ac:dyDescent="0.55000000000000004">
      <c r="B98" s="43" t="s">
        <v>797</v>
      </c>
      <c r="C98" s="44" t="s">
        <v>843</v>
      </c>
      <c r="D98" s="43" t="s">
        <v>1780</v>
      </c>
      <c r="E98" s="43" t="s">
        <v>1792</v>
      </c>
      <c r="F98" s="43" t="s">
        <v>4</v>
      </c>
      <c r="G98" s="43" t="s">
        <v>1764</v>
      </c>
      <c r="H98" s="31"/>
      <c r="I98" s="43" t="s">
        <v>902</v>
      </c>
      <c r="J98" s="44" t="s">
        <v>982</v>
      </c>
      <c r="K98" s="43" t="s">
        <v>1780</v>
      </c>
      <c r="L98" s="43" t="s">
        <v>1800</v>
      </c>
      <c r="M98" s="43" t="s">
        <v>4</v>
      </c>
      <c r="N98" s="43" t="s">
        <v>1764</v>
      </c>
      <c r="O98" s="31"/>
      <c r="P98" s="43" t="s">
        <v>763</v>
      </c>
      <c r="Q98" s="44" t="s">
        <v>707</v>
      </c>
      <c r="R98" s="43" t="s">
        <v>1781</v>
      </c>
      <c r="S98" s="43" t="s">
        <v>1792</v>
      </c>
      <c r="T98" s="43" t="s">
        <v>4</v>
      </c>
      <c r="U98" s="43" t="s">
        <v>1764</v>
      </c>
      <c r="V98" s="31"/>
      <c r="W98" s="31"/>
      <c r="X98" s="31"/>
      <c r="Y98" s="31"/>
      <c r="Z98" s="31"/>
      <c r="AA98" s="31"/>
      <c r="AB98" s="31"/>
      <c r="AD98" s="43" t="s">
        <v>526</v>
      </c>
      <c r="AE98" s="44" t="s">
        <v>532</v>
      </c>
      <c r="AF98" s="43" t="s">
        <v>1791</v>
      </c>
      <c r="AG98" s="43" t="s">
        <v>1792</v>
      </c>
      <c r="AH98" s="43" t="s">
        <v>4</v>
      </c>
      <c r="AI98" s="43" t="s">
        <v>1764</v>
      </c>
      <c r="AK98" s="41" t="s">
        <v>393</v>
      </c>
      <c r="AL98" s="42" t="s">
        <v>392</v>
      </c>
      <c r="AM98" s="41" t="s">
        <v>1791</v>
      </c>
      <c r="AN98" s="41" t="s">
        <v>1801</v>
      </c>
      <c r="AO98" s="41" t="s">
        <v>4</v>
      </c>
      <c r="AP98" s="41" t="s">
        <v>1764</v>
      </c>
      <c r="AY98" s="45" t="s">
        <v>1384</v>
      </c>
      <c r="AZ98" s="46" t="s">
        <v>1391</v>
      </c>
      <c r="BA98" s="45" t="s">
        <v>1790</v>
      </c>
      <c r="BB98" s="45" t="s">
        <v>1792</v>
      </c>
      <c r="BC98" s="45" t="s">
        <v>4</v>
      </c>
      <c r="BD98" s="45" t="s">
        <v>1764</v>
      </c>
    </row>
    <row r="99" spans="2:56" x14ac:dyDescent="0.55000000000000004">
      <c r="B99" s="43" t="s">
        <v>798</v>
      </c>
      <c r="C99" s="44" t="s">
        <v>843</v>
      </c>
      <c r="D99" s="43" t="s">
        <v>1780</v>
      </c>
      <c r="E99" s="43" t="s">
        <v>1792</v>
      </c>
      <c r="F99" s="43" t="s">
        <v>4</v>
      </c>
      <c r="G99" s="43" t="s">
        <v>1764</v>
      </c>
      <c r="H99" s="31"/>
      <c r="I99" s="43" t="s">
        <v>910</v>
      </c>
      <c r="J99" s="44" t="s">
        <v>983</v>
      </c>
      <c r="K99" s="43" t="s">
        <v>1780</v>
      </c>
      <c r="L99" s="43" t="s">
        <v>1795</v>
      </c>
      <c r="M99" s="43" t="s">
        <v>4</v>
      </c>
      <c r="N99" s="43" t="s">
        <v>1764</v>
      </c>
      <c r="O99" s="31"/>
      <c r="P99" s="43" t="s">
        <v>764</v>
      </c>
      <c r="Q99" s="44" t="s">
        <v>707</v>
      </c>
      <c r="R99" s="43" t="s">
        <v>1781</v>
      </c>
      <c r="S99" s="43" t="s">
        <v>1792</v>
      </c>
      <c r="T99" s="43" t="s">
        <v>4</v>
      </c>
      <c r="U99" s="43" t="s">
        <v>1764</v>
      </c>
      <c r="V99" s="31"/>
      <c r="W99" s="31"/>
      <c r="X99" s="31"/>
      <c r="Y99" s="31"/>
      <c r="Z99" s="31"/>
      <c r="AA99" s="31"/>
      <c r="AB99" s="31"/>
      <c r="AD99" s="43" t="s">
        <v>527</v>
      </c>
      <c r="AE99" s="44" t="s">
        <v>532</v>
      </c>
      <c r="AF99" s="43" t="s">
        <v>1791</v>
      </c>
      <c r="AG99" s="43" t="s">
        <v>1792</v>
      </c>
      <c r="AH99" s="43" t="s">
        <v>4</v>
      </c>
      <c r="AI99" s="43" t="s">
        <v>1764</v>
      </c>
      <c r="AK99" s="41" t="s">
        <v>385</v>
      </c>
      <c r="AL99" s="42" t="s">
        <v>392</v>
      </c>
      <c r="AM99" s="41" t="s">
        <v>1791</v>
      </c>
      <c r="AN99" s="41" t="s">
        <v>1799</v>
      </c>
      <c r="AO99" s="41" t="s">
        <v>1767</v>
      </c>
      <c r="AP99" s="41" t="s">
        <v>1764</v>
      </c>
      <c r="AY99" s="45" t="s">
        <v>1385</v>
      </c>
      <c r="AZ99" s="46" t="s">
        <v>1391</v>
      </c>
      <c r="BA99" s="45" t="s">
        <v>1790</v>
      </c>
      <c r="BB99" s="45" t="s">
        <v>1792</v>
      </c>
      <c r="BC99" s="45" t="s">
        <v>4</v>
      </c>
      <c r="BD99" s="45" t="s">
        <v>1762</v>
      </c>
    </row>
    <row r="100" spans="2:56" x14ac:dyDescent="0.55000000000000004">
      <c r="B100" s="43" t="s">
        <v>811</v>
      </c>
      <c r="C100" s="44" t="s">
        <v>843</v>
      </c>
      <c r="D100" s="43" t="s">
        <v>1780</v>
      </c>
      <c r="E100" s="43" t="s">
        <v>1792</v>
      </c>
      <c r="F100" s="43" t="s">
        <v>4</v>
      </c>
      <c r="G100" s="43" t="s">
        <v>1764</v>
      </c>
      <c r="H100" s="31"/>
      <c r="I100" s="43" t="s">
        <v>912</v>
      </c>
      <c r="J100" s="44" t="s">
        <v>983</v>
      </c>
      <c r="K100" s="43" t="s">
        <v>1780</v>
      </c>
      <c r="L100" s="43" t="s">
        <v>1793</v>
      </c>
      <c r="M100" s="43" t="s">
        <v>4</v>
      </c>
      <c r="N100" s="43" t="s">
        <v>1764</v>
      </c>
      <c r="O100" s="31"/>
      <c r="P100" s="43" t="s">
        <v>765</v>
      </c>
      <c r="Q100" s="44" t="s">
        <v>707</v>
      </c>
      <c r="R100" s="43" t="s">
        <v>1781</v>
      </c>
      <c r="S100" s="43" t="s">
        <v>1792</v>
      </c>
      <c r="T100" s="43" t="s">
        <v>4</v>
      </c>
      <c r="U100" s="43" t="s">
        <v>1764</v>
      </c>
      <c r="V100" s="31"/>
      <c r="W100" s="31"/>
      <c r="X100" s="31"/>
      <c r="Y100" s="31"/>
      <c r="Z100" s="31"/>
      <c r="AA100" s="31"/>
      <c r="AB100" s="31"/>
      <c r="AD100" s="43" t="s">
        <v>531</v>
      </c>
      <c r="AE100" s="44" t="s">
        <v>543</v>
      </c>
      <c r="AF100" s="43" t="s">
        <v>1791</v>
      </c>
      <c r="AG100" s="43" t="s">
        <v>1792</v>
      </c>
      <c r="AH100" s="43" t="s">
        <v>4</v>
      </c>
      <c r="AI100" s="43" t="s">
        <v>1764</v>
      </c>
      <c r="AK100" s="41" t="s">
        <v>386</v>
      </c>
      <c r="AL100" s="42" t="s">
        <v>392</v>
      </c>
      <c r="AM100" s="41" t="s">
        <v>1791</v>
      </c>
      <c r="AN100" s="41" t="s">
        <v>1799</v>
      </c>
      <c r="AO100" s="41" t="s">
        <v>4</v>
      </c>
      <c r="AP100" s="41" t="s">
        <v>1761</v>
      </c>
      <c r="AY100" s="47" t="s">
        <v>1605</v>
      </c>
      <c r="AZ100" s="48" t="s">
        <v>1601</v>
      </c>
      <c r="BA100" s="47" t="s">
        <v>1790</v>
      </c>
      <c r="BB100" s="47" t="s">
        <v>1792</v>
      </c>
      <c r="BC100" s="47" t="s">
        <v>4</v>
      </c>
      <c r="BD100" s="47" t="s">
        <v>1764</v>
      </c>
    </row>
    <row r="101" spans="2:56" x14ac:dyDescent="0.55000000000000004">
      <c r="B101" s="43" t="s">
        <v>883</v>
      </c>
      <c r="C101" s="44" t="s">
        <v>869</v>
      </c>
      <c r="D101" s="43" t="s">
        <v>1780</v>
      </c>
      <c r="E101" s="43" t="s">
        <v>1792</v>
      </c>
      <c r="F101" s="43" t="s">
        <v>4</v>
      </c>
      <c r="G101" s="43" t="s">
        <v>1764</v>
      </c>
      <c r="H101" s="31"/>
      <c r="I101" s="43" t="s">
        <v>914</v>
      </c>
      <c r="J101" s="44" t="s">
        <v>983</v>
      </c>
      <c r="K101" s="43" t="s">
        <v>1780</v>
      </c>
      <c r="L101" s="43" t="s">
        <v>1801</v>
      </c>
      <c r="M101" s="43" t="s">
        <v>4</v>
      </c>
      <c r="N101" s="43" t="s">
        <v>1764</v>
      </c>
      <c r="O101" s="31"/>
      <c r="P101" s="43" t="s">
        <v>766</v>
      </c>
      <c r="Q101" s="44" t="s">
        <v>707</v>
      </c>
      <c r="R101" s="43" t="s">
        <v>1781</v>
      </c>
      <c r="S101" s="43" t="s">
        <v>1792</v>
      </c>
      <c r="T101" s="43" t="s">
        <v>4</v>
      </c>
      <c r="U101" s="43" t="s">
        <v>1764</v>
      </c>
      <c r="V101" s="31"/>
      <c r="W101" s="31"/>
      <c r="X101" s="31"/>
      <c r="Y101" s="31"/>
      <c r="Z101" s="31"/>
      <c r="AA101" s="31"/>
      <c r="AB101" s="31"/>
      <c r="AD101" s="43" t="s">
        <v>533</v>
      </c>
      <c r="AE101" s="44" t="s">
        <v>543</v>
      </c>
      <c r="AF101" s="43" t="s">
        <v>1791</v>
      </c>
      <c r="AG101" s="43" t="s">
        <v>1792</v>
      </c>
      <c r="AH101" s="43" t="s">
        <v>4</v>
      </c>
      <c r="AI101" s="43" t="s">
        <v>1764</v>
      </c>
      <c r="AK101" s="41" t="s">
        <v>388</v>
      </c>
      <c r="AL101" s="42" t="s">
        <v>392</v>
      </c>
      <c r="AM101" s="41" t="s">
        <v>1791</v>
      </c>
      <c r="AN101" s="41" t="s">
        <v>1795</v>
      </c>
      <c r="AO101" s="41" t="s">
        <v>4</v>
      </c>
      <c r="AP101" s="41" t="s">
        <v>1764</v>
      </c>
    </row>
    <row r="102" spans="2:56" x14ac:dyDescent="0.55000000000000004">
      <c r="B102" s="43" t="s">
        <v>884</v>
      </c>
      <c r="C102" s="44" t="s">
        <v>869</v>
      </c>
      <c r="D102" s="43" t="s">
        <v>1780</v>
      </c>
      <c r="E102" s="43" t="s">
        <v>1792</v>
      </c>
      <c r="F102" s="43" t="s">
        <v>4</v>
      </c>
      <c r="G102" s="43" t="s">
        <v>1764</v>
      </c>
      <c r="H102" s="31"/>
      <c r="I102" s="43" t="s">
        <v>915</v>
      </c>
      <c r="J102" s="44" t="s">
        <v>983</v>
      </c>
      <c r="K102" s="43" t="s">
        <v>1780</v>
      </c>
      <c r="L102" s="43" t="s">
        <v>1801</v>
      </c>
      <c r="M102" s="43" t="s">
        <v>4</v>
      </c>
      <c r="N102" s="43" t="s">
        <v>1764</v>
      </c>
      <c r="O102" s="31"/>
      <c r="P102" s="43" t="s">
        <v>767</v>
      </c>
      <c r="Q102" s="44" t="s">
        <v>707</v>
      </c>
      <c r="R102" s="43" t="s">
        <v>1781</v>
      </c>
      <c r="S102" s="43" t="s">
        <v>1792</v>
      </c>
      <c r="T102" s="43" t="s">
        <v>4</v>
      </c>
      <c r="U102" s="43" t="s">
        <v>1764</v>
      </c>
      <c r="V102" s="31"/>
      <c r="W102" s="31"/>
      <c r="X102" s="31"/>
      <c r="Y102" s="31"/>
      <c r="Z102" s="31"/>
      <c r="AA102" s="31"/>
      <c r="AB102" s="31"/>
      <c r="AD102" s="43" t="s">
        <v>534</v>
      </c>
      <c r="AE102" s="44" t="s">
        <v>543</v>
      </c>
      <c r="AF102" s="43" t="s">
        <v>1791</v>
      </c>
      <c r="AG102" s="43" t="s">
        <v>1792</v>
      </c>
      <c r="AH102" s="43" t="s">
        <v>4</v>
      </c>
      <c r="AI102" s="43" t="s">
        <v>1764</v>
      </c>
      <c r="AK102" s="41" t="s">
        <v>395</v>
      </c>
      <c r="AL102" s="42" t="s">
        <v>392</v>
      </c>
      <c r="AM102" s="41" t="s">
        <v>1791</v>
      </c>
      <c r="AN102" s="41" t="s">
        <v>1798</v>
      </c>
      <c r="AO102" s="41" t="s">
        <v>4</v>
      </c>
      <c r="AP102" s="41" t="s">
        <v>1764</v>
      </c>
    </row>
    <row r="103" spans="2:56" x14ac:dyDescent="0.55000000000000004">
      <c r="B103" s="43" t="s">
        <v>934</v>
      </c>
      <c r="C103" s="44" t="s">
        <v>983</v>
      </c>
      <c r="D103" s="43" t="s">
        <v>1780</v>
      </c>
      <c r="E103" s="43" t="s">
        <v>1792</v>
      </c>
      <c r="F103" s="43" t="s">
        <v>4</v>
      </c>
      <c r="G103" s="43" t="s">
        <v>1764</v>
      </c>
      <c r="H103" s="31"/>
      <c r="I103" s="43" t="s">
        <v>916</v>
      </c>
      <c r="J103" s="44" t="s">
        <v>983</v>
      </c>
      <c r="K103" s="43" t="s">
        <v>1780</v>
      </c>
      <c r="L103" s="43" t="s">
        <v>1801</v>
      </c>
      <c r="M103" s="43" t="s">
        <v>4</v>
      </c>
      <c r="N103" s="43" t="s">
        <v>1764</v>
      </c>
      <c r="O103" s="31"/>
      <c r="P103" s="43" t="s">
        <v>779</v>
      </c>
      <c r="Q103" s="44" t="s">
        <v>781</v>
      </c>
      <c r="R103" s="43" t="s">
        <v>1781</v>
      </c>
      <c r="S103" s="43" t="s">
        <v>1792</v>
      </c>
      <c r="T103" s="43" t="s">
        <v>4</v>
      </c>
      <c r="U103" s="43" t="s">
        <v>1764</v>
      </c>
      <c r="V103" s="31"/>
      <c r="W103" s="31"/>
      <c r="X103" s="31"/>
      <c r="Y103" s="31"/>
      <c r="Z103" s="31"/>
      <c r="AA103" s="31"/>
      <c r="AB103" s="31"/>
      <c r="AD103" s="43" t="s">
        <v>535</v>
      </c>
      <c r="AE103" s="44" t="s">
        <v>543</v>
      </c>
      <c r="AF103" s="43" t="s">
        <v>1791</v>
      </c>
      <c r="AG103" s="43" t="s">
        <v>1792</v>
      </c>
      <c r="AH103" s="43" t="s">
        <v>1766</v>
      </c>
      <c r="AI103" s="43" t="s">
        <v>1764</v>
      </c>
      <c r="AK103" s="41" t="s">
        <v>396</v>
      </c>
      <c r="AL103" s="42" t="s">
        <v>392</v>
      </c>
      <c r="AM103" s="41" t="s">
        <v>1791</v>
      </c>
      <c r="AN103" s="41" t="s">
        <v>1798</v>
      </c>
      <c r="AO103" s="41" t="s">
        <v>1767</v>
      </c>
      <c r="AP103" s="41" t="s">
        <v>1764</v>
      </c>
    </row>
    <row r="104" spans="2:56" x14ac:dyDescent="0.55000000000000004">
      <c r="B104" s="43" t="s">
        <v>935</v>
      </c>
      <c r="C104" s="44" t="s">
        <v>983</v>
      </c>
      <c r="D104" s="43" t="s">
        <v>1780</v>
      </c>
      <c r="E104" s="43" t="s">
        <v>1792</v>
      </c>
      <c r="F104" s="43" t="s">
        <v>4</v>
      </c>
      <c r="G104" s="43" t="s">
        <v>1764</v>
      </c>
      <c r="H104" s="31"/>
      <c r="I104" s="43" t="s">
        <v>1024</v>
      </c>
      <c r="J104" s="44" t="s">
        <v>1021</v>
      </c>
      <c r="K104" s="43" t="s">
        <v>1780</v>
      </c>
      <c r="L104" s="43" t="s">
        <v>1795</v>
      </c>
      <c r="M104" s="43" t="s">
        <v>4</v>
      </c>
      <c r="N104" s="43" t="s">
        <v>1762</v>
      </c>
      <c r="O104" s="31"/>
      <c r="P104" s="43" t="s">
        <v>780</v>
      </c>
      <c r="Q104" s="44" t="s">
        <v>781</v>
      </c>
      <c r="R104" s="43" t="s">
        <v>1781</v>
      </c>
      <c r="S104" s="43" t="s">
        <v>1792</v>
      </c>
      <c r="T104" s="43" t="s">
        <v>4</v>
      </c>
      <c r="U104" s="43" t="s">
        <v>1764</v>
      </c>
      <c r="V104" s="31"/>
      <c r="W104" s="31"/>
      <c r="X104" s="31"/>
      <c r="Y104" s="31"/>
      <c r="Z104" s="31"/>
      <c r="AA104" s="31"/>
      <c r="AB104" s="31"/>
      <c r="AD104" s="43" t="s">
        <v>541</v>
      </c>
      <c r="AE104" s="44" t="s">
        <v>550</v>
      </c>
      <c r="AF104" s="43" t="s">
        <v>1791</v>
      </c>
      <c r="AG104" s="43" t="s">
        <v>1792</v>
      </c>
      <c r="AH104" s="43" t="s">
        <v>4</v>
      </c>
      <c r="AI104" s="43" t="s">
        <v>1764</v>
      </c>
      <c r="AK104" s="41" t="s">
        <v>394</v>
      </c>
      <c r="AL104" s="42" t="s">
        <v>392</v>
      </c>
      <c r="AM104" s="41" t="s">
        <v>1791</v>
      </c>
      <c r="AN104" s="41" t="s">
        <v>1794</v>
      </c>
      <c r="AO104" s="41" t="s">
        <v>4</v>
      </c>
      <c r="AP104" s="41" t="s">
        <v>1764</v>
      </c>
    </row>
    <row r="105" spans="2:56" x14ac:dyDescent="0.55000000000000004">
      <c r="B105" s="43" t="s">
        <v>936</v>
      </c>
      <c r="C105" s="44" t="s">
        <v>983</v>
      </c>
      <c r="D105" s="43" t="s">
        <v>1780</v>
      </c>
      <c r="E105" s="43" t="s">
        <v>1792</v>
      </c>
      <c r="F105" s="43" t="s">
        <v>4</v>
      </c>
      <c r="G105" s="43" t="s">
        <v>1764</v>
      </c>
      <c r="H105" s="31"/>
      <c r="I105" s="45" t="s">
        <v>1123</v>
      </c>
      <c r="J105" s="46" t="s">
        <v>1124</v>
      </c>
      <c r="K105" s="45" t="s">
        <v>1780</v>
      </c>
      <c r="L105" s="45" t="s">
        <v>1795</v>
      </c>
      <c r="M105" s="45" t="s">
        <v>4</v>
      </c>
      <c r="N105" s="45" t="s">
        <v>1764</v>
      </c>
      <c r="O105" s="31"/>
      <c r="P105" s="43" t="s">
        <v>782</v>
      </c>
      <c r="Q105" s="44" t="s">
        <v>781</v>
      </c>
      <c r="R105" s="43" t="s">
        <v>1781</v>
      </c>
      <c r="S105" s="43" t="s">
        <v>1792</v>
      </c>
      <c r="T105" s="43" t="s">
        <v>4</v>
      </c>
      <c r="U105" s="43" t="s">
        <v>1764</v>
      </c>
      <c r="V105" s="31"/>
      <c r="W105" s="31"/>
      <c r="X105" s="31"/>
      <c r="Y105" s="31"/>
      <c r="Z105" s="31"/>
      <c r="AA105" s="31"/>
      <c r="AB105" s="31"/>
      <c r="AD105" s="43" t="s">
        <v>542</v>
      </c>
      <c r="AE105" s="44" t="s">
        <v>550</v>
      </c>
      <c r="AF105" s="43" t="s">
        <v>1791</v>
      </c>
      <c r="AG105" s="43" t="s">
        <v>1792</v>
      </c>
      <c r="AH105" s="43" t="s">
        <v>4</v>
      </c>
      <c r="AI105" s="43" t="s">
        <v>1764</v>
      </c>
      <c r="AK105" s="41" t="s">
        <v>390</v>
      </c>
      <c r="AL105" s="42" t="s">
        <v>392</v>
      </c>
      <c r="AM105" s="41" t="s">
        <v>1791</v>
      </c>
      <c r="AN105" s="41" t="s">
        <v>1796</v>
      </c>
      <c r="AO105" s="41" t="s">
        <v>1767</v>
      </c>
      <c r="AP105" s="41" t="s">
        <v>1764</v>
      </c>
    </row>
    <row r="106" spans="2:56" x14ac:dyDescent="0.55000000000000004">
      <c r="B106" s="43" t="s">
        <v>937</v>
      </c>
      <c r="C106" s="44" t="s">
        <v>983</v>
      </c>
      <c r="D106" s="43" t="s">
        <v>1780</v>
      </c>
      <c r="E106" s="43" t="s">
        <v>1792</v>
      </c>
      <c r="F106" s="43" t="s">
        <v>4</v>
      </c>
      <c r="G106" s="43" t="s">
        <v>1764</v>
      </c>
      <c r="H106" s="31"/>
      <c r="I106" s="45" t="s">
        <v>1138</v>
      </c>
      <c r="J106" s="46" t="s">
        <v>1135</v>
      </c>
      <c r="K106" s="45" t="s">
        <v>1780</v>
      </c>
      <c r="L106" s="45" t="s">
        <v>1800</v>
      </c>
      <c r="M106" s="45" t="s">
        <v>4</v>
      </c>
      <c r="N106" s="45" t="s">
        <v>1764</v>
      </c>
      <c r="O106" s="31"/>
      <c r="P106" s="43" t="s">
        <v>816</v>
      </c>
      <c r="Q106" s="44" t="s">
        <v>843</v>
      </c>
      <c r="R106" s="43" t="s">
        <v>1781</v>
      </c>
      <c r="S106" s="43" t="s">
        <v>1792</v>
      </c>
      <c r="T106" s="43" t="s">
        <v>4</v>
      </c>
      <c r="U106" s="43" t="s">
        <v>1764</v>
      </c>
      <c r="V106" s="31"/>
      <c r="W106" s="31"/>
      <c r="X106" s="31"/>
      <c r="Y106" s="31"/>
      <c r="Z106" s="31"/>
      <c r="AA106" s="31"/>
      <c r="AB106" s="31"/>
      <c r="AD106" s="43" t="s">
        <v>545</v>
      </c>
      <c r="AE106" s="44" t="s">
        <v>550</v>
      </c>
      <c r="AF106" s="43" t="s">
        <v>1791</v>
      </c>
      <c r="AG106" s="43" t="s">
        <v>1792</v>
      </c>
      <c r="AH106" s="43" t="s">
        <v>4</v>
      </c>
      <c r="AI106" s="43" t="s">
        <v>1764</v>
      </c>
      <c r="AK106" s="41" t="s">
        <v>391</v>
      </c>
      <c r="AL106" s="42" t="s">
        <v>392</v>
      </c>
      <c r="AM106" s="41" t="s">
        <v>1791</v>
      </c>
      <c r="AN106" s="41" t="s">
        <v>1796</v>
      </c>
      <c r="AO106" s="41" t="s">
        <v>1767</v>
      </c>
      <c r="AP106" s="41" t="s">
        <v>1764</v>
      </c>
    </row>
    <row r="107" spans="2:56" x14ac:dyDescent="0.55000000000000004">
      <c r="B107" s="43" t="s">
        <v>938</v>
      </c>
      <c r="C107" s="44" t="s">
        <v>983</v>
      </c>
      <c r="D107" s="43" t="s">
        <v>1780</v>
      </c>
      <c r="E107" s="43" t="s">
        <v>1792</v>
      </c>
      <c r="F107" s="43" t="s">
        <v>4</v>
      </c>
      <c r="G107" s="43" t="s">
        <v>1764</v>
      </c>
      <c r="H107" s="31"/>
      <c r="I107" s="45" t="s">
        <v>1139</v>
      </c>
      <c r="J107" s="46" t="s">
        <v>1146</v>
      </c>
      <c r="K107" s="45" t="s">
        <v>1780</v>
      </c>
      <c r="L107" s="45" t="s">
        <v>1795</v>
      </c>
      <c r="M107" s="45" t="s">
        <v>4</v>
      </c>
      <c r="N107" s="45" t="s">
        <v>1764</v>
      </c>
      <c r="O107" s="31"/>
      <c r="P107" s="43" t="s">
        <v>817</v>
      </c>
      <c r="Q107" s="44" t="s">
        <v>843</v>
      </c>
      <c r="R107" s="43" t="s">
        <v>1781</v>
      </c>
      <c r="S107" s="43" t="s">
        <v>1792</v>
      </c>
      <c r="T107" s="43" t="s">
        <v>4</v>
      </c>
      <c r="U107" s="43" t="s">
        <v>1764</v>
      </c>
      <c r="V107" s="31"/>
      <c r="W107" s="31"/>
      <c r="X107" s="31"/>
      <c r="Y107" s="31"/>
      <c r="Z107" s="31"/>
      <c r="AA107" s="31"/>
      <c r="AB107" s="31"/>
      <c r="AD107" s="43" t="s">
        <v>546</v>
      </c>
      <c r="AE107" s="44" t="s">
        <v>550</v>
      </c>
      <c r="AF107" s="43" t="s">
        <v>1791</v>
      </c>
      <c r="AG107" s="43" t="s">
        <v>1792</v>
      </c>
      <c r="AH107" s="43" t="s">
        <v>4</v>
      </c>
      <c r="AI107" s="43" t="s">
        <v>1764</v>
      </c>
      <c r="AK107" s="41" t="s">
        <v>403</v>
      </c>
      <c r="AL107" s="42" t="s">
        <v>405</v>
      </c>
      <c r="AM107" s="41" t="s">
        <v>1791</v>
      </c>
      <c r="AN107" s="41" t="s">
        <v>1795</v>
      </c>
      <c r="AO107" s="41" t="s">
        <v>4</v>
      </c>
      <c r="AP107" s="41" t="s">
        <v>1764</v>
      </c>
    </row>
    <row r="108" spans="2:56" x14ac:dyDescent="0.55000000000000004">
      <c r="B108" s="43" t="s">
        <v>939</v>
      </c>
      <c r="C108" s="44" t="s">
        <v>983</v>
      </c>
      <c r="D108" s="43" t="s">
        <v>1780</v>
      </c>
      <c r="E108" s="43" t="s">
        <v>1792</v>
      </c>
      <c r="F108" s="43" t="s">
        <v>4</v>
      </c>
      <c r="G108" s="43" t="s">
        <v>1764</v>
      </c>
      <c r="H108" s="31"/>
      <c r="I108" s="45" t="s">
        <v>1140</v>
      </c>
      <c r="J108" s="46" t="s">
        <v>1146</v>
      </c>
      <c r="K108" s="45" t="s">
        <v>1780</v>
      </c>
      <c r="L108" s="45" t="s">
        <v>1801</v>
      </c>
      <c r="M108" s="45" t="s">
        <v>4</v>
      </c>
      <c r="N108" s="45" t="s">
        <v>1764</v>
      </c>
      <c r="O108" s="31"/>
      <c r="P108" s="43" t="s">
        <v>818</v>
      </c>
      <c r="Q108" s="44" t="s">
        <v>843</v>
      </c>
      <c r="R108" s="43" t="s">
        <v>1781</v>
      </c>
      <c r="S108" s="43" t="s">
        <v>1792</v>
      </c>
      <c r="T108" s="43" t="s">
        <v>4</v>
      </c>
      <c r="U108" s="43" t="s">
        <v>1764</v>
      </c>
      <c r="V108" s="31"/>
      <c r="W108" s="31"/>
      <c r="X108" s="31"/>
      <c r="Y108" s="31"/>
      <c r="Z108" s="31"/>
      <c r="AA108" s="31"/>
      <c r="AB108" s="31"/>
      <c r="AD108" s="43" t="s">
        <v>547</v>
      </c>
      <c r="AE108" s="44" t="s">
        <v>550</v>
      </c>
      <c r="AF108" s="43" t="s">
        <v>1791</v>
      </c>
      <c r="AG108" s="43" t="s">
        <v>1792</v>
      </c>
      <c r="AH108" s="43" t="s">
        <v>4</v>
      </c>
      <c r="AI108" s="43" t="s">
        <v>1764</v>
      </c>
      <c r="AK108" s="41" t="s">
        <v>429</v>
      </c>
      <c r="AL108" s="42" t="s">
        <v>433</v>
      </c>
      <c r="AM108" s="41" t="s">
        <v>1791</v>
      </c>
      <c r="AN108" s="41" t="s">
        <v>1801</v>
      </c>
      <c r="AO108" s="41" t="s">
        <v>4</v>
      </c>
      <c r="AP108" s="41" t="s">
        <v>1764</v>
      </c>
    </row>
    <row r="109" spans="2:56" x14ac:dyDescent="0.55000000000000004">
      <c r="B109" s="43" t="s">
        <v>940</v>
      </c>
      <c r="C109" s="44" t="s">
        <v>983</v>
      </c>
      <c r="D109" s="43" t="s">
        <v>1780</v>
      </c>
      <c r="E109" s="43" t="s">
        <v>1792</v>
      </c>
      <c r="F109" s="43" t="s">
        <v>4</v>
      </c>
      <c r="G109" s="43" t="s">
        <v>1764</v>
      </c>
      <c r="H109" s="31"/>
      <c r="I109" s="45" t="s">
        <v>1141</v>
      </c>
      <c r="J109" s="46" t="s">
        <v>1146</v>
      </c>
      <c r="K109" s="45" t="s">
        <v>1780</v>
      </c>
      <c r="L109" s="45" t="s">
        <v>1801</v>
      </c>
      <c r="M109" s="45" t="s">
        <v>4</v>
      </c>
      <c r="N109" s="45" t="s">
        <v>1764</v>
      </c>
      <c r="O109" s="31"/>
      <c r="P109" s="43" t="s">
        <v>819</v>
      </c>
      <c r="Q109" s="44" t="s">
        <v>843</v>
      </c>
      <c r="R109" s="43" t="s">
        <v>1781</v>
      </c>
      <c r="S109" s="43" t="s">
        <v>1792</v>
      </c>
      <c r="T109" s="43" t="s">
        <v>4</v>
      </c>
      <c r="U109" s="43" t="s">
        <v>1764</v>
      </c>
      <c r="V109" s="31"/>
      <c r="W109" s="31"/>
      <c r="X109" s="31"/>
      <c r="Y109" s="31"/>
      <c r="Z109" s="31"/>
      <c r="AA109" s="31"/>
      <c r="AB109" s="31"/>
      <c r="AD109" s="43" t="s">
        <v>548</v>
      </c>
      <c r="AE109" s="44" t="s">
        <v>550</v>
      </c>
      <c r="AF109" s="43" t="s">
        <v>1791</v>
      </c>
      <c r="AG109" s="43" t="s">
        <v>1792</v>
      </c>
      <c r="AH109" s="43" t="s">
        <v>1766</v>
      </c>
      <c r="AI109" s="43" t="s">
        <v>1764</v>
      </c>
      <c r="AK109" s="41" t="s">
        <v>431</v>
      </c>
      <c r="AL109" s="42" t="s">
        <v>433</v>
      </c>
      <c r="AM109" s="41" t="s">
        <v>1791</v>
      </c>
      <c r="AN109" s="41" t="s">
        <v>1795</v>
      </c>
      <c r="AO109" s="41" t="s">
        <v>1775</v>
      </c>
      <c r="AP109" s="41" t="s">
        <v>1764</v>
      </c>
    </row>
    <row r="110" spans="2:56" x14ac:dyDescent="0.55000000000000004">
      <c r="B110" s="43" t="s">
        <v>1035</v>
      </c>
      <c r="C110" s="44" t="s">
        <v>1038</v>
      </c>
      <c r="D110" s="43" t="s">
        <v>1780</v>
      </c>
      <c r="E110" s="43" t="s">
        <v>1792</v>
      </c>
      <c r="F110" s="43" t="s">
        <v>4</v>
      </c>
      <c r="G110" s="43" t="s">
        <v>1764</v>
      </c>
      <c r="H110" s="31"/>
      <c r="I110" s="45" t="s">
        <v>1142</v>
      </c>
      <c r="J110" s="46" t="s">
        <v>1146</v>
      </c>
      <c r="K110" s="45" t="s">
        <v>1780</v>
      </c>
      <c r="L110" s="45" t="s">
        <v>1801</v>
      </c>
      <c r="M110" s="45" t="s">
        <v>4</v>
      </c>
      <c r="N110" s="45" t="s">
        <v>1764</v>
      </c>
      <c r="O110" s="31"/>
      <c r="P110" s="43" t="s">
        <v>820</v>
      </c>
      <c r="Q110" s="44" t="s">
        <v>843</v>
      </c>
      <c r="R110" s="43" t="s">
        <v>1781</v>
      </c>
      <c r="S110" s="43" t="s">
        <v>1792</v>
      </c>
      <c r="T110" s="43" t="s">
        <v>4</v>
      </c>
      <c r="U110" s="43" t="s">
        <v>1764</v>
      </c>
      <c r="V110" s="31"/>
      <c r="W110" s="31"/>
      <c r="X110" s="31"/>
      <c r="Y110" s="31"/>
      <c r="Z110" s="31"/>
      <c r="AA110" s="31"/>
      <c r="AB110" s="31"/>
      <c r="AD110" s="43" t="s">
        <v>559</v>
      </c>
      <c r="AE110" s="44" t="s">
        <v>552</v>
      </c>
      <c r="AF110" s="43" t="s">
        <v>1791</v>
      </c>
      <c r="AG110" s="43" t="s">
        <v>1792</v>
      </c>
      <c r="AH110" s="43" t="s">
        <v>4</v>
      </c>
      <c r="AI110" s="43" t="s">
        <v>1764</v>
      </c>
      <c r="AK110" s="41" t="s">
        <v>428</v>
      </c>
      <c r="AL110" s="42" t="s">
        <v>433</v>
      </c>
      <c r="AM110" s="41" t="s">
        <v>1791</v>
      </c>
      <c r="AN110" s="41" t="s">
        <v>1794</v>
      </c>
      <c r="AO110" s="41" t="s">
        <v>4</v>
      </c>
      <c r="AP110" s="41" t="s">
        <v>1764</v>
      </c>
    </row>
    <row r="111" spans="2:56" x14ac:dyDescent="0.55000000000000004">
      <c r="B111" s="43" t="s">
        <v>1049</v>
      </c>
      <c r="C111" s="44" t="s">
        <v>1038</v>
      </c>
      <c r="D111" s="43" t="s">
        <v>1780</v>
      </c>
      <c r="E111" s="43" t="s">
        <v>1792</v>
      </c>
      <c r="F111" s="43" t="s">
        <v>4</v>
      </c>
      <c r="G111" s="43" t="s">
        <v>1764</v>
      </c>
      <c r="H111" s="31"/>
      <c r="I111" s="45" t="s">
        <v>1174</v>
      </c>
      <c r="J111" s="46" t="s">
        <v>1203</v>
      </c>
      <c r="K111" s="45" t="s">
        <v>1780</v>
      </c>
      <c r="L111" s="45" t="s">
        <v>1795</v>
      </c>
      <c r="M111" s="45" t="s">
        <v>4</v>
      </c>
      <c r="N111" s="45" t="s">
        <v>1764</v>
      </c>
      <c r="O111" s="31"/>
      <c r="P111" s="43" t="s">
        <v>821</v>
      </c>
      <c r="Q111" s="44" t="s">
        <v>843</v>
      </c>
      <c r="R111" s="43" t="s">
        <v>1781</v>
      </c>
      <c r="S111" s="43" t="s">
        <v>1792</v>
      </c>
      <c r="T111" s="43" t="s">
        <v>4</v>
      </c>
      <c r="U111" s="43" t="s">
        <v>1764</v>
      </c>
      <c r="V111" s="31"/>
      <c r="W111" s="31"/>
      <c r="X111" s="31"/>
      <c r="Y111" s="31"/>
      <c r="Z111" s="31"/>
      <c r="AA111" s="31"/>
      <c r="AB111" s="31"/>
      <c r="AD111" s="43" t="s">
        <v>560</v>
      </c>
      <c r="AE111" s="44" t="s">
        <v>552</v>
      </c>
      <c r="AF111" s="43" t="s">
        <v>1791</v>
      </c>
      <c r="AG111" s="43" t="s">
        <v>1792</v>
      </c>
      <c r="AH111" s="43" t="s">
        <v>4</v>
      </c>
      <c r="AI111" s="43" t="s">
        <v>1764</v>
      </c>
      <c r="AK111" s="41" t="s">
        <v>430</v>
      </c>
      <c r="AL111" s="42" t="s">
        <v>433</v>
      </c>
      <c r="AM111" s="41" t="s">
        <v>1791</v>
      </c>
      <c r="AN111" s="41" t="s">
        <v>1796</v>
      </c>
      <c r="AO111" s="41" t="s">
        <v>4</v>
      </c>
      <c r="AP111" s="41" t="s">
        <v>1764</v>
      </c>
    </row>
    <row r="112" spans="2:56" x14ac:dyDescent="0.55000000000000004">
      <c r="B112" s="43" t="s">
        <v>1050</v>
      </c>
      <c r="C112" s="44" t="s">
        <v>1038</v>
      </c>
      <c r="D112" s="43" t="s">
        <v>1780</v>
      </c>
      <c r="E112" s="43" t="s">
        <v>1792</v>
      </c>
      <c r="F112" s="43" t="s">
        <v>4</v>
      </c>
      <c r="G112" s="43" t="s">
        <v>1764</v>
      </c>
      <c r="H112" s="31"/>
      <c r="I112" s="45" t="s">
        <v>1175</v>
      </c>
      <c r="J112" s="46" t="s">
        <v>1203</v>
      </c>
      <c r="K112" s="45" t="s">
        <v>1780</v>
      </c>
      <c r="L112" s="45" t="s">
        <v>1793</v>
      </c>
      <c r="M112" s="45" t="s">
        <v>4</v>
      </c>
      <c r="N112" s="45" t="s">
        <v>1764</v>
      </c>
      <c r="O112" s="31"/>
      <c r="P112" s="43" t="s">
        <v>822</v>
      </c>
      <c r="Q112" s="44" t="s">
        <v>843</v>
      </c>
      <c r="R112" s="43" t="s">
        <v>1781</v>
      </c>
      <c r="S112" s="43" t="s">
        <v>1792</v>
      </c>
      <c r="T112" s="43" t="s">
        <v>4</v>
      </c>
      <c r="U112" s="43" t="s">
        <v>1764</v>
      </c>
      <c r="V112" s="31"/>
      <c r="W112" s="31"/>
      <c r="X112" s="31"/>
      <c r="Y112" s="31"/>
      <c r="Z112" s="31"/>
      <c r="AA112" s="31"/>
      <c r="AB112" s="31"/>
      <c r="AD112" s="43" t="s">
        <v>561</v>
      </c>
      <c r="AE112" s="44" t="s">
        <v>552</v>
      </c>
      <c r="AF112" s="43" t="s">
        <v>1791</v>
      </c>
      <c r="AG112" s="43" t="s">
        <v>1792</v>
      </c>
      <c r="AH112" s="43" t="s">
        <v>4</v>
      </c>
      <c r="AI112" s="43" t="s">
        <v>1764</v>
      </c>
      <c r="AK112" s="41" t="s">
        <v>442</v>
      </c>
      <c r="AL112" s="42" t="s">
        <v>444</v>
      </c>
      <c r="AM112" s="41" t="s">
        <v>1791</v>
      </c>
      <c r="AN112" s="41" t="s">
        <v>1795</v>
      </c>
      <c r="AO112" s="41" t="s">
        <v>1768</v>
      </c>
      <c r="AP112" s="41" t="s">
        <v>1764</v>
      </c>
    </row>
    <row r="113" spans="2:42" x14ac:dyDescent="0.55000000000000004">
      <c r="B113" s="43" t="s">
        <v>1051</v>
      </c>
      <c r="C113" s="44" t="s">
        <v>1038</v>
      </c>
      <c r="D113" s="43" t="s">
        <v>1780</v>
      </c>
      <c r="E113" s="43" t="s">
        <v>1792</v>
      </c>
      <c r="F113" s="43" t="s">
        <v>4</v>
      </c>
      <c r="G113" s="43" t="s">
        <v>1764</v>
      </c>
      <c r="H113" s="31"/>
      <c r="I113" s="45" t="s">
        <v>1242</v>
      </c>
      <c r="J113" s="46" t="s">
        <v>1221</v>
      </c>
      <c r="K113" s="45" t="s">
        <v>1780</v>
      </c>
      <c r="L113" s="45" t="s">
        <v>1794</v>
      </c>
      <c r="M113" s="45" t="s">
        <v>4</v>
      </c>
      <c r="N113" s="45" t="s">
        <v>1764</v>
      </c>
      <c r="O113" s="31"/>
      <c r="P113" s="43" t="s">
        <v>823</v>
      </c>
      <c r="Q113" s="44" t="s">
        <v>843</v>
      </c>
      <c r="R113" s="43" t="s">
        <v>1781</v>
      </c>
      <c r="S113" s="43" t="s">
        <v>1792</v>
      </c>
      <c r="T113" s="43" t="s">
        <v>4</v>
      </c>
      <c r="U113" s="43" t="s">
        <v>1761</v>
      </c>
      <c r="V113" s="31"/>
      <c r="W113" s="31"/>
      <c r="X113" s="31"/>
      <c r="Y113" s="31"/>
      <c r="Z113" s="31"/>
      <c r="AA113" s="31"/>
      <c r="AB113" s="31"/>
      <c r="AD113" s="43" t="s">
        <v>562</v>
      </c>
      <c r="AE113" s="44" t="s">
        <v>552</v>
      </c>
      <c r="AF113" s="43" t="s">
        <v>1791</v>
      </c>
      <c r="AG113" s="43" t="s">
        <v>1792</v>
      </c>
      <c r="AH113" s="43" t="s">
        <v>4</v>
      </c>
      <c r="AI113" s="43" t="s">
        <v>1761</v>
      </c>
      <c r="AK113" s="41" t="s">
        <v>448</v>
      </c>
      <c r="AL113" s="42" t="s">
        <v>450</v>
      </c>
      <c r="AM113" s="41" t="s">
        <v>1791</v>
      </c>
      <c r="AN113" s="41" t="s">
        <v>1795</v>
      </c>
      <c r="AO113" s="41" t="s">
        <v>1768</v>
      </c>
      <c r="AP113" s="41" t="s">
        <v>269</v>
      </c>
    </row>
    <row r="114" spans="2:42" x14ac:dyDescent="0.55000000000000004">
      <c r="B114" s="43" t="s">
        <v>1052</v>
      </c>
      <c r="C114" s="44" t="s">
        <v>1038</v>
      </c>
      <c r="D114" s="43" t="s">
        <v>1780</v>
      </c>
      <c r="E114" s="43" t="s">
        <v>1792</v>
      </c>
      <c r="F114" s="43" t="s">
        <v>4</v>
      </c>
      <c r="G114" s="43" t="s">
        <v>1764</v>
      </c>
      <c r="H114" s="31"/>
      <c r="I114" s="45" t="s">
        <v>1248</v>
      </c>
      <c r="J114" s="46" t="s">
        <v>1249</v>
      </c>
      <c r="K114" s="45" t="s">
        <v>1780</v>
      </c>
      <c r="L114" s="45" t="s">
        <v>1795</v>
      </c>
      <c r="M114" s="45" t="s">
        <v>4</v>
      </c>
      <c r="N114" s="45" t="s">
        <v>1764</v>
      </c>
      <c r="O114" s="31"/>
      <c r="P114" s="43" t="s">
        <v>824</v>
      </c>
      <c r="Q114" s="44" t="s">
        <v>843</v>
      </c>
      <c r="R114" s="43" t="s">
        <v>1781</v>
      </c>
      <c r="S114" s="43" t="s">
        <v>1792</v>
      </c>
      <c r="T114" s="43" t="s">
        <v>4</v>
      </c>
      <c r="U114" s="43" t="s">
        <v>1764</v>
      </c>
      <c r="V114" s="31"/>
      <c r="W114" s="31"/>
      <c r="X114" s="31"/>
      <c r="Y114" s="31"/>
      <c r="Z114" s="31"/>
      <c r="AA114" s="31"/>
      <c r="AB114" s="31"/>
      <c r="AD114" s="43" t="s">
        <v>574</v>
      </c>
      <c r="AE114" s="44" t="s">
        <v>584</v>
      </c>
      <c r="AF114" s="43" t="s">
        <v>1791</v>
      </c>
      <c r="AG114" s="43" t="s">
        <v>1792</v>
      </c>
      <c r="AH114" s="43" t="s">
        <v>4</v>
      </c>
      <c r="AI114" s="43" t="s">
        <v>1764</v>
      </c>
      <c r="AK114" s="41" t="s">
        <v>451</v>
      </c>
      <c r="AL114" s="42" t="s">
        <v>462</v>
      </c>
      <c r="AM114" s="41" t="s">
        <v>1791</v>
      </c>
      <c r="AN114" s="41" t="s">
        <v>1793</v>
      </c>
      <c r="AO114" s="41" t="s">
        <v>1777</v>
      </c>
      <c r="AP114" s="41" t="s">
        <v>1764</v>
      </c>
    </row>
    <row r="115" spans="2:42" x14ac:dyDescent="0.55000000000000004">
      <c r="B115" s="45" t="s">
        <v>1109</v>
      </c>
      <c r="C115" s="46" t="s">
        <v>1110</v>
      </c>
      <c r="D115" s="45" t="s">
        <v>1780</v>
      </c>
      <c r="E115" s="45" t="s">
        <v>1792</v>
      </c>
      <c r="F115" s="45" t="s">
        <v>4</v>
      </c>
      <c r="G115" s="45" t="s">
        <v>1764</v>
      </c>
      <c r="H115" s="31"/>
      <c r="I115" s="45" t="s">
        <v>1250</v>
      </c>
      <c r="J115" s="46" t="s">
        <v>1252</v>
      </c>
      <c r="K115" s="45" t="s">
        <v>1780</v>
      </c>
      <c r="L115" s="45" t="s">
        <v>1801</v>
      </c>
      <c r="M115" s="45" t="s">
        <v>4</v>
      </c>
      <c r="N115" s="45" t="s">
        <v>1764</v>
      </c>
      <c r="O115" s="31"/>
      <c r="P115" s="43" t="s">
        <v>825</v>
      </c>
      <c r="Q115" s="44" t="s">
        <v>843</v>
      </c>
      <c r="R115" s="43" t="s">
        <v>1781</v>
      </c>
      <c r="S115" s="43" t="s">
        <v>1792</v>
      </c>
      <c r="T115" s="43" t="s">
        <v>4</v>
      </c>
      <c r="U115" s="43" t="s">
        <v>1764</v>
      </c>
      <c r="V115" s="31"/>
      <c r="W115" s="31"/>
      <c r="X115" s="31"/>
      <c r="Y115" s="31"/>
      <c r="Z115" s="31"/>
      <c r="AA115" s="31"/>
      <c r="AB115" s="31"/>
      <c r="AD115" s="43" t="s">
        <v>575</v>
      </c>
      <c r="AE115" s="44" t="s">
        <v>584</v>
      </c>
      <c r="AF115" s="43" t="s">
        <v>1791</v>
      </c>
      <c r="AG115" s="43" t="s">
        <v>1792</v>
      </c>
      <c r="AH115" s="43" t="s">
        <v>4</v>
      </c>
      <c r="AI115" s="43" t="s">
        <v>1764</v>
      </c>
      <c r="AK115" s="41" t="s">
        <v>465</v>
      </c>
      <c r="AL115" s="42" t="s">
        <v>466</v>
      </c>
      <c r="AM115" s="41" t="s">
        <v>1791</v>
      </c>
      <c r="AN115" s="41" t="s">
        <v>1801</v>
      </c>
      <c r="AO115" s="41" t="s">
        <v>4</v>
      </c>
      <c r="AP115" s="41" t="s">
        <v>1764</v>
      </c>
    </row>
    <row r="116" spans="2:42" x14ac:dyDescent="0.55000000000000004">
      <c r="B116" s="45" t="s">
        <v>1116</v>
      </c>
      <c r="C116" s="46" t="s">
        <v>1121</v>
      </c>
      <c r="D116" s="45" t="s">
        <v>1780</v>
      </c>
      <c r="E116" s="45" t="s">
        <v>1792</v>
      </c>
      <c r="F116" s="45" t="s">
        <v>4</v>
      </c>
      <c r="G116" s="45" t="s">
        <v>1764</v>
      </c>
      <c r="H116" s="31"/>
      <c r="I116" s="45" t="s">
        <v>1304</v>
      </c>
      <c r="J116" s="46" t="s">
        <v>1306</v>
      </c>
      <c r="K116" s="45" t="s">
        <v>1780</v>
      </c>
      <c r="L116" s="45" t="s">
        <v>1793</v>
      </c>
      <c r="M116" s="45" t="s">
        <v>1766</v>
      </c>
      <c r="N116" s="45" t="s">
        <v>1764</v>
      </c>
      <c r="O116" s="31"/>
      <c r="P116" s="43" t="s">
        <v>826</v>
      </c>
      <c r="Q116" s="44" t="s">
        <v>843</v>
      </c>
      <c r="R116" s="43" t="s">
        <v>1781</v>
      </c>
      <c r="S116" s="43" t="s">
        <v>1792</v>
      </c>
      <c r="T116" s="43" t="s">
        <v>4</v>
      </c>
      <c r="U116" s="43" t="s">
        <v>1764</v>
      </c>
      <c r="V116" s="31"/>
      <c r="W116" s="31"/>
      <c r="X116" s="31"/>
      <c r="Y116" s="31"/>
      <c r="Z116" s="31"/>
      <c r="AA116" s="31"/>
      <c r="AB116" s="31"/>
      <c r="AD116" s="43" t="s">
        <v>576</v>
      </c>
      <c r="AE116" s="44" t="s">
        <v>584</v>
      </c>
      <c r="AF116" s="43" t="s">
        <v>1791</v>
      </c>
      <c r="AG116" s="43" t="s">
        <v>1792</v>
      </c>
      <c r="AH116" s="43" t="s">
        <v>4</v>
      </c>
      <c r="AI116" s="43" t="s">
        <v>1764</v>
      </c>
      <c r="AK116" s="41" t="s">
        <v>463</v>
      </c>
      <c r="AL116" s="42" t="s">
        <v>466</v>
      </c>
      <c r="AM116" s="41" t="s">
        <v>1791</v>
      </c>
      <c r="AN116" s="41" t="s">
        <v>1793</v>
      </c>
      <c r="AO116" s="41" t="s">
        <v>1775</v>
      </c>
      <c r="AP116" s="41" t="s">
        <v>1764</v>
      </c>
    </row>
    <row r="117" spans="2:42" x14ac:dyDescent="0.55000000000000004">
      <c r="B117" s="45" t="s">
        <v>1117</v>
      </c>
      <c r="C117" s="46" t="s">
        <v>1121</v>
      </c>
      <c r="D117" s="45" t="s">
        <v>1780</v>
      </c>
      <c r="E117" s="45" t="s">
        <v>1792</v>
      </c>
      <c r="F117" s="45" t="s">
        <v>4</v>
      </c>
      <c r="G117" s="45" t="s">
        <v>1764</v>
      </c>
      <c r="H117" s="31"/>
      <c r="I117" s="45" t="s">
        <v>1305</v>
      </c>
      <c r="J117" s="46" t="s">
        <v>1306</v>
      </c>
      <c r="K117" s="45" t="s">
        <v>1780</v>
      </c>
      <c r="L117" s="45" t="s">
        <v>1800</v>
      </c>
      <c r="M117" s="45" t="s">
        <v>4</v>
      </c>
      <c r="N117" s="45" t="s">
        <v>1764</v>
      </c>
      <c r="O117" s="31"/>
      <c r="P117" s="43" t="s">
        <v>827</v>
      </c>
      <c r="Q117" s="44" t="s">
        <v>843</v>
      </c>
      <c r="R117" s="43" t="s">
        <v>1781</v>
      </c>
      <c r="S117" s="43" t="s">
        <v>1792</v>
      </c>
      <c r="T117" s="43" t="s">
        <v>4</v>
      </c>
      <c r="U117" s="43" t="s">
        <v>1764</v>
      </c>
      <c r="V117" s="31"/>
      <c r="W117" s="31"/>
      <c r="X117" s="31"/>
      <c r="Y117" s="31"/>
      <c r="Z117" s="31"/>
      <c r="AA117" s="31"/>
      <c r="AB117" s="31"/>
      <c r="AD117" s="43" t="s">
        <v>577</v>
      </c>
      <c r="AE117" s="44" t="s">
        <v>584</v>
      </c>
      <c r="AF117" s="43" t="s">
        <v>1791</v>
      </c>
      <c r="AG117" s="43" t="s">
        <v>1792</v>
      </c>
      <c r="AH117" s="43" t="s">
        <v>4</v>
      </c>
      <c r="AI117" s="43" t="s">
        <v>1764</v>
      </c>
      <c r="AK117" s="41" t="s">
        <v>464</v>
      </c>
      <c r="AL117" s="42" t="s">
        <v>466</v>
      </c>
      <c r="AM117" s="41" t="s">
        <v>1791</v>
      </c>
      <c r="AN117" s="41" t="s">
        <v>1793</v>
      </c>
      <c r="AO117" s="41" t="s">
        <v>1778</v>
      </c>
      <c r="AP117" s="41" t="s">
        <v>1764</v>
      </c>
    </row>
    <row r="118" spans="2:42" x14ac:dyDescent="0.55000000000000004">
      <c r="B118" s="45" t="s">
        <v>1118</v>
      </c>
      <c r="C118" s="46" t="s">
        <v>1121</v>
      </c>
      <c r="D118" s="45" t="s">
        <v>1780</v>
      </c>
      <c r="E118" s="45" t="s">
        <v>1792</v>
      </c>
      <c r="F118" s="45" t="s">
        <v>4</v>
      </c>
      <c r="G118" s="45" t="s">
        <v>1764</v>
      </c>
      <c r="H118" s="31"/>
      <c r="I118" s="45" t="s">
        <v>1337</v>
      </c>
      <c r="J118" s="46" t="s">
        <v>1367</v>
      </c>
      <c r="K118" s="45" t="s">
        <v>1780</v>
      </c>
      <c r="L118" s="45" t="s">
        <v>1795</v>
      </c>
      <c r="M118" s="45" t="s">
        <v>4</v>
      </c>
      <c r="N118" s="45" t="s">
        <v>1764</v>
      </c>
      <c r="O118" s="31"/>
      <c r="P118" s="43" t="s">
        <v>828</v>
      </c>
      <c r="Q118" s="44" t="s">
        <v>843</v>
      </c>
      <c r="R118" s="43" t="s">
        <v>1781</v>
      </c>
      <c r="S118" s="43" t="s">
        <v>1792</v>
      </c>
      <c r="T118" s="43" t="s">
        <v>4</v>
      </c>
      <c r="U118" s="43" t="s">
        <v>1764</v>
      </c>
      <c r="V118" s="31"/>
      <c r="W118" s="31"/>
      <c r="X118" s="31"/>
      <c r="Y118" s="31"/>
      <c r="Z118" s="31"/>
      <c r="AA118" s="31"/>
      <c r="AB118" s="31"/>
      <c r="AD118" s="43" t="s">
        <v>578</v>
      </c>
      <c r="AE118" s="44" t="s">
        <v>584</v>
      </c>
      <c r="AF118" s="43" t="s">
        <v>1791</v>
      </c>
      <c r="AG118" s="43" t="s">
        <v>1792</v>
      </c>
      <c r="AH118" s="43" t="s">
        <v>4</v>
      </c>
      <c r="AI118" s="43" t="s">
        <v>1764</v>
      </c>
      <c r="AK118" s="41" t="s">
        <v>501</v>
      </c>
      <c r="AL118" s="42" t="s">
        <v>502</v>
      </c>
      <c r="AM118" s="41" t="s">
        <v>1791</v>
      </c>
      <c r="AN118" s="41" t="s">
        <v>1798</v>
      </c>
      <c r="AO118" s="41" t="s">
        <v>4</v>
      </c>
      <c r="AP118" s="41" t="s">
        <v>1764</v>
      </c>
    </row>
    <row r="119" spans="2:42" x14ac:dyDescent="0.55000000000000004">
      <c r="B119" s="45" t="s">
        <v>1119</v>
      </c>
      <c r="C119" s="46" t="s">
        <v>1121</v>
      </c>
      <c r="D119" s="45" t="s">
        <v>1780</v>
      </c>
      <c r="E119" s="45" t="s">
        <v>1792</v>
      </c>
      <c r="F119" s="45" t="s">
        <v>4</v>
      </c>
      <c r="G119" s="45" t="s">
        <v>1764</v>
      </c>
      <c r="H119" s="31"/>
      <c r="I119" s="45" t="s">
        <v>1338</v>
      </c>
      <c r="J119" s="46" t="s">
        <v>1367</v>
      </c>
      <c r="K119" s="45" t="s">
        <v>1780</v>
      </c>
      <c r="L119" s="45" t="s">
        <v>1794</v>
      </c>
      <c r="M119" s="45" t="s">
        <v>4</v>
      </c>
      <c r="N119" s="45" t="s">
        <v>1764</v>
      </c>
      <c r="O119" s="31"/>
      <c r="P119" s="43" t="s">
        <v>829</v>
      </c>
      <c r="Q119" s="44" t="s">
        <v>843</v>
      </c>
      <c r="R119" s="43" t="s">
        <v>1781</v>
      </c>
      <c r="S119" s="43" t="s">
        <v>1792</v>
      </c>
      <c r="T119" s="43" t="s">
        <v>4</v>
      </c>
      <c r="U119" s="43" t="s">
        <v>1764</v>
      </c>
      <c r="V119" s="31"/>
      <c r="W119" s="31"/>
      <c r="X119" s="31"/>
      <c r="Y119" s="31"/>
      <c r="Z119" s="31"/>
      <c r="AA119" s="31"/>
      <c r="AB119" s="31"/>
      <c r="AD119" s="43" t="s">
        <v>579</v>
      </c>
      <c r="AE119" s="44" t="s">
        <v>584</v>
      </c>
      <c r="AF119" s="43" t="s">
        <v>1791</v>
      </c>
      <c r="AG119" s="43" t="s">
        <v>1792</v>
      </c>
      <c r="AH119" s="43" t="s">
        <v>4</v>
      </c>
      <c r="AI119" s="43" t="s">
        <v>1764</v>
      </c>
      <c r="AK119" s="41" t="s">
        <v>512</v>
      </c>
      <c r="AL119" s="42" t="s">
        <v>514</v>
      </c>
      <c r="AM119" s="41" t="s">
        <v>1791</v>
      </c>
      <c r="AN119" s="41" t="s">
        <v>1794</v>
      </c>
      <c r="AO119" s="41" t="s">
        <v>1771</v>
      </c>
      <c r="AP119" s="41" t="s">
        <v>1764</v>
      </c>
    </row>
    <row r="120" spans="2:42" x14ac:dyDescent="0.55000000000000004">
      <c r="B120" s="45" t="s">
        <v>1120</v>
      </c>
      <c r="C120" s="46" t="s">
        <v>1121</v>
      </c>
      <c r="D120" s="45" t="s">
        <v>1780</v>
      </c>
      <c r="E120" s="45" t="s">
        <v>1792</v>
      </c>
      <c r="F120" s="45" t="s">
        <v>4</v>
      </c>
      <c r="G120" s="45" t="s">
        <v>1764</v>
      </c>
      <c r="H120" s="31"/>
      <c r="I120" s="45" t="s">
        <v>1371</v>
      </c>
      <c r="J120" s="46" t="s">
        <v>1391</v>
      </c>
      <c r="K120" s="45" t="s">
        <v>1780</v>
      </c>
      <c r="L120" s="45" t="s">
        <v>1795</v>
      </c>
      <c r="M120" s="45" t="s">
        <v>4</v>
      </c>
      <c r="N120" s="45" t="s">
        <v>1764</v>
      </c>
      <c r="O120" s="31"/>
      <c r="P120" s="43" t="s">
        <v>830</v>
      </c>
      <c r="Q120" s="44" t="s">
        <v>843</v>
      </c>
      <c r="R120" s="43" t="s">
        <v>1781</v>
      </c>
      <c r="S120" s="43" t="s">
        <v>1792</v>
      </c>
      <c r="T120" s="43" t="s">
        <v>4</v>
      </c>
      <c r="U120" s="43" t="s">
        <v>1764</v>
      </c>
      <c r="V120" s="31"/>
      <c r="W120" s="31"/>
      <c r="X120" s="31"/>
      <c r="Y120" s="31"/>
      <c r="Z120" s="31"/>
      <c r="AA120" s="31"/>
      <c r="AB120" s="31"/>
      <c r="AD120" s="43" t="s">
        <v>597</v>
      </c>
      <c r="AE120" s="44" t="s">
        <v>595</v>
      </c>
      <c r="AF120" s="43" t="s">
        <v>1791</v>
      </c>
      <c r="AG120" s="43" t="s">
        <v>1792</v>
      </c>
      <c r="AH120" s="43" t="s">
        <v>4</v>
      </c>
      <c r="AI120" s="43" t="s">
        <v>1764</v>
      </c>
      <c r="AK120" s="43" t="s">
        <v>517</v>
      </c>
      <c r="AL120" s="44" t="s">
        <v>518</v>
      </c>
      <c r="AM120" s="43" t="s">
        <v>1791</v>
      </c>
      <c r="AN120" s="43" t="s">
        <v>1798</v>
      </c>
      <c r="AO120" s="43" t="s">
        <v>1771</v>
      </c>
      <c r="AP120" s="43" t="s">
        <v>1764</v>
      </c>
    </row>
    <row r="121" spans="2:42" x14ac:dyDescent="0.55000000000000004">
      <c r="B121" s="45" t="s">
        <v>1130</v>
      </c>
      <c r="C121" s="46" t="s">
        <v>1135</v>
      </c>
      <c r="D121" s="45" t="s">
        <v>1780</v>
      </c>
      <c r="E121" s="45" t="s">
        <v>1792</v>
      </c>
      <c r="F121" s="45" t="s">
        <v>4</v>
      </c>
      <c r="G121" s="45" t="s">
        <v>1764</v>
      </c>
      <c r="H121" s="31"/>
      <c r="I121" s="45" t="s">
        <v>1393</v>
      </c>
      <c r="J121" s="46" t="s">
        <v>1397</v>
      </c>
      <c r="K121" s="45" t="s">
        <v>1780</v>
      </c>
      <c r="L121" s="45" t="s">
        <v>1793</v>
      </c>
      <c r="M121" s="45" t="s">
        <v>4</v>
      </c>
      <c r="N121" s="45" t="s">
        <v>1764</v>
      </c>
      <c r="O121" s="31"/>
      <c r="P121" s="43" t="s">
        <v>831</v>
      </c>
      <c r="Q121" s="44" t="s">
        <v>843</v>
      </c>
      <c r="R121" s="43" t="s">
        <v>1781</v>
      </c>
      <c r="S121" s="43" t="s">
        <v>1792</v>
      </c>
      <c r="T121" s="43" t="s">
        <v>4</v>
      </c>
      <c r="U121" s="43" t="s">
        <v>1764</v>
      </c>
      <c r="V121" s="31"/>
      <c r="W121" s="31"/>
      <c r="X121" s="31"/>
      <c r="Y121" s="31"/>
      <c r="Z121" s="31"/>
      <c r="AA121" s="31"/>
      <c r="AB121" s="31"/>
      <c r="AD121" s="43" t="s">
        <v>602</v>
      </c>
      <c r="AE121" s="44" t="s">
        <v>610</v>
      </c>
      <c r="AF121" s="43" t="s">
        <v>1791</v>
      </c>
      <c r="AG121" s="43" t="s">
        <v>1792</v>
      </c>
      <c r="AH121" s="43" t="s">
        <v>4</v>
      </c>
      <c r="AI121" s="43" t="s">
        <v>1764</v>
      </c>
      <c r="AK121" s="43" t="s">
        <v>556</v>
      </c>
      <c r="AL121" s="44" t="s">
        <v>552</v>
      </c>
      <c r="AM121" s="43" t="s">
        <v>1791</v>
      </c>
      <c r="AN121" s="43" t="s">
        <v>1801</v>
      </c>
      <c r="AO121" s="43" t="s">
        <v>1769</v>
      </c>
      <c r="AP121" s="43" t="s">
        <v>1764</v>
      </c>
    </row>
    <row r="122" spans="2:42" x14ac:dyDescent="0.55000000000000004">
      <c r="B122" s="45" t="s">
        <v>1131</v>
      </c>
      <c r="C122" s="46" t="s">
        <v>1135</v>
      </c>
      <c r="D122" s="45" t="s">
        <v>1780</v>
      </c>
      <c r="E122" s="45" t="s">
        <v>1792</v>
      </c>
      <c r="F122" s="45" t="s">
        <v>4</v>
      </c>
      <c r="G122" s="45" t="s">
        <v>1764</v>
      </c>
      <c r="H122" s="31"/>
      <c r="I122" s="45" t="s">
        <v>1394</v>
      </c>
      <c r="J122" s="46" t="s">
        <v>1397</v>
      </c>
      <c r="K122" s="45" t="s">
        <v>1780</v>
      </c>
      <c r="L122" s="45" t="s">
        <v>1795</v>
      </c>
      <c r="M122" s="45" t="s">
        <v>4</v>
      </c>
      <c r="N122" s="45" t="s">
        <v>1764</v>
      </c>
      <c r="O122" s="31"/>
      <c r="P122" s="43" t="s">
        <v>832</v>
      </c>
      <c r="Q122" s="44" t="s">
        <v>843</v>
      </c>
      <c r="R122" s="43" t="s">
        <v>1781</v>
      </c>
      <c r="S122" s="43" t="s">
        <v>1792</v>
      </c>
      <c r="T122" s="43" t="s">
        <v>4</v>
      </c>
      <c r="U122" s="43" t="s">
        <v>1762</v>
      </c>
      <c r="V122" s="31"/>
      <c r="W122" s="31"/>
      <c r="X122" s="31"/>
      <c r="Y122" s="31"/>
      <c r="Z122" s="31"/>
      <c r="AA122" s="31"/>
      <c r="AB122" s="31"/>
      <c r="AD122" s="43" t="s">
        <v>603</v>
      </c>
      <c r="AE122" s="44" t="s">
        <v>610</v>
      </c>
      <c r="AF122" s="43" t="s">
        <v>1791</v>
      </c>
      <c r="AG122" s="43" t="s">
        <v>1792</v>
      </c>
      <c r="AH122" s="43" t="s">
        <v>4</v>
      </c>
      <c r="AI122" s="43" t="s">
        <v>1764</v>
      </c>
      <c r="AK122" s="43" t="s">
        <v>557</v>
      </c>
      <c r="AL122" s="44" t="s">
        <v>552</v>
      </c>
      <c r="AM122" s="43" t="s">
        <v>1791</v>
      </c>
      <c r="AN122" s="43" t="s">
        <v>1801</v>
      </c>
      <c r="AO122" s="43" t="s">
        <v>1766</v>
      </c>
      <c r="AP122" s="43" t="s">
        <v>1764</v>
      </c>
    </row>
    <row r="123" spans="2:42" x14ac:dyDescent="0.55000000000000004">
      <c r="B123" s="45" t="s">
        <v>1147</v>
      </c>
      <c r="C123" s="46" t="s">
        <v>1146</v>
      </c>
      <c r="D123" s="45" t="s">
        <v>1780</v>
      </c>
      <c r="E123" s="45" t="s">
        <v>1792</v>
      </c>
      <c r="F123" s="45" t="s">
        <v>4</v>
      </c>
      <c r="G123" s="45" t="s">
        <v>1764</v>
      </c>
      <c r="H123" s="31"/>
      <c r="I123" s="45" t="s">
        <v>1395</v>
      </c>
      <c r="J123" s="46" t="s">
        <v>1397</v>
      </c>
      <c r="K123" s="45" t="s">
        <v>1780</v>
      </c>
      <c r="L123" s="45" t="s">
        <v>1801</v>
      </c>
      <c r="M123" s="45" t="s">
        <v>4</v>
      </c>
      <c r="N123" s="45" t="s">
        <v>1764</v>
      </c>
      <c r="O123" s="31"/>
      <c r="P123" s="43" t="s">
        <v>878</v>
      </c>
      <c r="Q123" s="44" t="s">
        <v>869</v>
      </c>
      <c r="R123" s="43" t="s">
        <v>1781</v>
      </c>
      <c r="S123" s="43" t="s">
        <v>1792</v>
      </c>
      <c r="T123" s="43" t="s">
        <v>4</v>
      </c>
      <c r="U123" s="43" t="s">
        <v>1764</v>
      </c>
      <c r="V123" s="31"/>
      <c r="W123" s="31"/>
      <c r="X123" s="31"/>
      <c r="Y123" s="31"/>
      <c r="Z123" s="31"/>
      <c r="AA123" s="31"/>
      <c r="AB123" s="31"/>
      <c r="AD123" s="43" t="s">
        <v>637</v>
      </c>
      <c r="AE123" s="44" t="s">
        <v>656</v>
      </c>
      <c r="AF123" s="43" t="s">
        <v>1791</v>
      </c>
      <c r="AG123" s="43" t="s">
        <v>1792</v>
      </c>
      <c r="AH123" s="43" t="s">
        <v>1766</v>
      </c>
      <c r="AI123" s="43" t="s">
        <v>1764</v>
      </c>
      <c r="AK123" s="43" t="s">
        <v>568</v>
      </c>
      <c r="AL123" s="44" t="s">
        <v>570</v>
      </c>
      <c r="AM123" s="43" t="s">
        <v>1791</v>
      </c>
      <c r="AN123" s="43" t="s">
        <v>1801</v>
      </c>
      <c r="AO123" s="43" t="s">
        <v>1771</v>
      </c>
      <c r="AP123" s="43" t="s">
        <v>1764</v>
      </c>
    </row>
    <row r="124" spans="2:42" x14ac:dyDescent="0.55000000000000004">
      <c r="B124" s="45" t="s">
        <v>1148</v>
      </c>
      <c r="C124" s="46" t="s">
        <v>1146</v>
      </c>
      <c r="D124" s="45" t="s">
        <v>1780</v>
      </c>
      <c r="E124" s="45" t="s">
        <v>1792</v>
      </c>
      <c r="F124" s="45" t="s">
        <v>4</v>
      </c>
      <c r="G124" s="45" t="s">
        <v>1764</v>
      </c>
      <c r="H124" s="31"/>
      <c r="I124" s="45" t="s">
        <v>1398</v>
      </c>
      <c r="J124" s="46" t="s">
        <v>1401</v>
      </c>
      <c r="K124" s="45" t="s">
        <v>1780</v>
      </c>
      <c r="L124" s="45" t="s">
        <v>1795</v>
      </c>
      <c r="M124" s="45" t="s">
        <v>4</v>
      </c>
      <c r="N124" s="45" t="s">
        <v>1764</v>
      </c>
      <c r="O124" s="31"/>
      <c r="P124" s="43" t="s">
        <v>879</v>
      </c>
      <c r="Q124" s="44" t="s">
        <v>869</v>
      </c>
      <c r="R124" s="43" t="s">
        <v>1781</v>
      </c>
      <c r="S124" s="43" t="s">
        <v>1792</v>
      </c>
      <c r="T124" s="43" t="s">
        <v>4</v>
      </c>
      <c r="U124" s="43" t="s">
        <v>1764</v>
      </c>
      <c r="V124" s="31"/>
      <c r="W124" s="31"/>
      <c r="X124" s="31"/>
      <c r="Y124" s="31"/>
      <c r="Z124" s="31"/>
      <c r="AA124" s="31"/>
      <c r="AB124" s="31"/>
      <c r="AD124" s="43" t="s">
        <v>638</v>
      </c>
      <c r="AE124" s="44" t="s">
        <v>656</v>
      </c>
      <c r="AF124" s="43" t="s">
        <v>1791</v>
      </c>
      <c r="AG124" s="43" t="s">
        <v>1792</v>
      </c>
      <c r="AH124" s="43" t="s">
        <v>4</v>
      </c>
      <c r="AI124" s="43" t="s">
        <v>1764</v>
      </c>
      <c r="AK124" s="43" t="s">
        <v>567</v>
      </c>
      <c r="AL124" s="44" t="s">
        <v>570</v>
      </c>
      <c r="AM124" s="43" t="s">
        <v>1791</v>
      </c>
      <c r="AN124" s="43" t="s">
        <v>1795</v>
      </c>
      <c r="AO124" s="43" t="s">
        <v>1770</v>
      </c>
      <c r="AP124" s="43" t="s">
        <v>1764</v>
      </c>
    </row>
    <row r="125" spans="2:42" x14ac:dyDescent="0.55000000000000004">
      <c r="B125" s="45" t="s">
        <v>1149</v>
      </c>
      <c r="C125" s="46" t="s">
        <v>1146</v>
      </c>
      <c r="D125" s="45" t="s">
        <v>1780</v>
      </c>
      <c r="E125" s="45" t="s">
        <v>1792</v>
      </c>
      <c r="F125" s="45" t="s">
        <v>4</v>
      </c>
      <c r="G125" s="45" t="s">
        <v>1764</v>
      </c>
      <c r="H125" s="31"/>
      <c r="I125" s="45" t="s">
        <v>1399</v>
      </c>
      <c r="J125" s="46" t="s">
        <v>1401</v>
      </c>
      <c r="K125" s="45" t="s">
        <v>1780</v>
      </c>
      <c r="L125" s="45" t="s">
        <v>1796</v>
      </c>
      <c r="M125" s="45" t="s">
        <v>4</v>
      </c>
      <c r="N125" s="45" t="s">
        <v>1764</v>
      </c>
      <c r="O125" s="31"/>
      <c r="P125" s="43" t="s">
        <v>880</v>
      </c>
      <c r="Q125" s="44" t="s">
        <v>869</v>
      </c>
      <c r="R125" s="43" t="s">
        <v>1781</v>
      </c>
      <c r="S125" s="43" t="s">
        <v>1792</v>
      </c>
      <c r="T125" s="43" t="s">
        <v>4</v>
      </c>
      <c r="U125" s="43" t="s">
        <v>1764</v>
      </c>
      <c r="V125" s="31"/>
      <c r="W125" s="31"/>
      <c r="X125" s="31"/>
      <c r="Y125" s="31"/>
      <c r="Z125" s="31"/>
      <c r="AA125" s="31"/>
      <c r="AB125" s="31"/>
      <c r="AD125" s="43" t="s">
        <v>639</v>
      </c>
      <c r="AE125" s="44" t="s">
        <v>656</v>
      </c>
      <c r="AF125" s="43" t="s">
        <v>1791</v>
      </c>
      <c r="AG125" s="43" t="s">
        <v>1792</v>
      </c>
      <c r="AH125" s="43" t="s">
        <v>4</v>
      </c>
      <c r="AI125" s="43" t="s">
        <v>1764</v>
      </c>
      <c r="AK125" s="43" t="s">
        <v>586</v>
      </c>
      <c r="AL125" s="44" t="s">
        <v>595</v>
      </c>
      <c r="AM125" s="43" t="s">
        <v>1791</v>
      </c>
      <c r="AN125" s="43" t="s">
        <v>1801</v>
      </c>
      <c r="AO125" s="43" t="s">
        <v>4</v>
      </c>
      <c r="AP125" s="43" t="s">
        <v>1764</v>
      </c>
    </row>
    <row r="126" spans="2:42" x14ac:dyDescent="0.55000000000000004">
      <c r="B126" s="45" t="s">
        <v>1150</v>
      </c>
      <c r="C126" s="46" t="s">
        <v>1146</v>
      </c>
      <c r="D126" s="45" t="s">
        <v>1780</v>
      </c>
      <c r="E126" s="45" t="s">
        <v>1792</v>
      </c>
      <c r="F126" s="45" t="s">
        <v>4</v>
      </c>
      <c r="G126" s="45" t="s">
        <v>1764</v>
      </c>
      <c r="H126" s="31"/>
      <c r="I126" s="45" t="s">
        <v>1400</v>
      </c>
      <c r="J126" s="46" t="s">
        <v>1401</v>
      </c>
      <c r="K126" s="45" t="s">
        <v>1780</v>
      </c>
      <c r="L126" s="45" t="s">
        <v>1801</v>
      </c>
      <c r="M126" s="45" t="s">
        <v>4</v>
      </c>
      <c r="N126" s="45" t="s">
        <v>1764</v>
      </c>
      <c r="O126" s="31"/>
      <c r="P126" s="43" t="s">
        <v>885</v>
      </c>
      <c r="Q126" s="44" t="s">
        <v>869</v>
      </c>
      <c r="R126" s="43" t="s">
        <v>1781</v>
      </c>
      <c r="S126" s="43" t="s">
        <v>1792</v>
      </c>
      <c r="T126" s="43" t="s">
        <v>4</v>
      </c>
      <c r="U126" s="43" t="s">
        <v>1764</v>
      </c>
      <c r="V126" s="31"/>
      <c r="W126" s="31"/>
      <c r="X126" s="31"/>
      <c r="Y126" s="31"/>
      <c r="Z126" s="31"/>
      <c r="AA126" s="31"/>
      <c r="AB126" s="31"/>
      <c r="AD126" s="43" t="s">
        <v>640</v>
      </c>
      <c r="AE126" s="44" t="s">
        <v>656</v>
      </c>
      <c r="AF126" s="43" t="s">
        <v>1791</v>
      </c>
      <c r="AG126" s="43" t="s">
        <v>1792</v>
      </c>
      <c r="AH126" s="43" t="s">
        <v>4</v>
      </c>
      <c r="AI126" s="43" t="s">
        <v>1764</v>
      </c>
      <c r="AK126" s="43" t="s">
        <v>599</v>
      </c>
      <c r="AL126" s="44" t="s">
        <v>610</v>
      </c>
      <c r="AM126" s="43" t="s">
        <v>1791</v>
      </c>
      <c r="AN126" s="43" t="s">
        <v>1796</v>
      </c>
      <c r="AO126" s="43" t="s">
        <v>4</v>
      </c>
      <c r="AP126" s="43" t="s">
        <v>1762</v>
      </c>
    </row>
    <row r="127" spans="2:42" x14ac:dyDescent="0.55000000000000004">
      <c r="B127" s="45" t="s">
        <v>1153</v>
      </c>
      <c r="C127" s="46" t="s">
        <v>1157</v>
      </c>
      <c r="D127" s="45" t="s">
        <v>1780</v>
      </c>
      <c r="E127" s="45" t="s">
        <v>1792</v>
      </c>
      <c r="F127" s="45" t="s">
        <v>4</v>
      </c>
      <c r="G127" s="45" t="s">
        <v>1764</v>
      </c>
      <c r="H127" s="31"/>
      <c r="I127" s="45" t="s">
        <v>1409</v>
      </c>
      <c r="J127" s="46" t="s">
        <v>1417</v>
      </c>
      <c r="K127" s="45" t="s">
        <v>1780</v>
      </c>
      <c r="L127" s="45" t="s">
        <v>1796</v>
      </c>
      <c r="M127" s="45" t="s">
        <v>4</v>
      </c>
      <c r="N127" s="45" t="s">
        <v>1764</v>
      </c>
      <c r="O127" s="31"/>
      <c r="P127" s="43" t="s">
        <v>886</v>
      </c>
      <c r="Q127" s="44" t="s">
        <v>869</v>
      </c>
      <c r="R127" s="43" t="s">
        <v>1781</v>
      </c>
      <c r="S127" s="43" t="s">
        <v>1792</v>
      </c>
      <c r="T127" s="43" t="s">
        <v>4</v>
      </c>
      <c r="U127" s="43" t="s">
        <v>1764</v>
      </c>
      <c r="V127" s="31"/>
      <c r="W127" s="31"/>
      <c r="X127" s="31"/>
      <c r="Y127" s="31"/>
      <c r="Z127" s="31"/>
      <c r="AA127" s="31"/>
      <c r="AB127" s="31"/>
      <c r="AD127" s="43" t="s">
        <v>641</v>
      </c>
      <c r="AE127" s="44" t="s">
        <v>656</v>
      </c>
      <c r="AF127" s="43" t="s">
        <v>1791</v>
      </c>
      <c r="AG127" s="43" t="s">
        <v>1792</v>
      </c>
      <c r="AH127" s="43" t="s">
        <v>4</v>
      </c>
      <c r="AI127" s="43" t="s">
        <v>1764</v>
      </c>
      <c r="AK127" s="43" t="s">
        <v>600</v>
      </c>
      <c r="AL127" s="44" t="s">
        <v>610</v>
      </c>
      <c r="AM127" s="43" t="s">
        <v>1791</v>
      </c>
      <c r="AN127" s="43" t="s">
        <v>1796</v>
      </c>
      <c r="AO127" s="43" t="s">
        <v>4</v>
      </c>
      <c r="AP127" s="43" t="s">
        <v>1764</v>
      </c>
    </row>
    <row r="128" spans="2:42" x14ac:dyDescent="0.55000000000000004">
      <c r="B128" s="45" t="s">
        <v>1154</v>
      </c>
      <c r="C128" s="46" t="s">
        <v>1157</v>
      </c>
      <c r="D128" s="45" t="s">
        <v>1780</v>
      </c>
      <c r="E128" s="45" t="s">
        <v>1792</v>
      </c>
      <c r="F128" s="45" t="s">
        <v>4</v>
      </c>
      <c r="G128" s="45" t="s">
        <v>1764</v>
      </c>
      <c r="H128" s="31"/>
      <c r="I128" s="45" t="s">
        <v>1443</v>
      </c>
      <c r="J128" s="46" t="s">
        <v>1444</v>
      </c>
      <c r="K128" s="45" t="s">
        <v>1780</v>
      </c>
      <c r="L128" s="45" t="s">
        <v>1794</v>
      </c>
      <c r="M128" s="45" t="s">
        <v>4</v>
      </c>
      <c r="N128" s="45" t="s">
        <v>1764</v>
      </c>
      <c r="O128" s="31"/>
      <c r="P128" s="43" t="s">
        <v>887</v>
      </c>
      <c r="Q128" s="44" t="s">
        <v>869</v>
      </c>
      <c r="R128" s="43" t="s">
        <v>1781</v>
      </c>
      <c r="S128" s="43" t="s">
        <v>1792</v>
      </c>
      <c r="T128" s="43" t="s">
        <v>4</v>
      </c>
      <c r="U128" s="43" t="s">
        <v>1764</v>
      </c>
      <c r="V128" s="31"/>
      <c r="W128" s="31"/>
      <c r="X128" s="31"/>
      <c r="Y128" s="31"/>
      <c r="Z128" s="31"/>
      <c r="AA128" s="31"/>
      <c r="AB128" s="31"/>
      <c r="AD128" s="43" t="s">
        <v>642</v>
      </c>
      <c r="AE128" s="44" t="s">
        <v>656</v>
      </c>
      <c r="AF128" s="43" t="s">
        <v>1791</v>
      </c>
      <c r="AG128" s="43" t="s">
        <v>1792</v>
      </c>
      <c r="AH128" s="43" t="s">
        <v>4</v>
      </c>
      <c r="AI128" s="43" t="s">
        <v>1764</v>
      </c>
      <c r="AK128" s="43" t="s">
        <v>620</v>
      </c>
      <c r="AL128" s="44" t="s">
        <v>627</v>
      </c>
      <c r="AM128" s="43" t="s">
        <v>1791</v>
      </c>
      <c r="AN128" s="43" t="s">
        <v>1801</v>
      </c>
      <c r="AO128" s="43" t="s">
        <v>1772</v>
      </c>
      <c r="AP128" s="43" t="s">
        <v>1764</v>
      </c>
    </row>
    <row r="129" spans="2:42" x14ac:dyDescent="0.55000000000000004">
      <c r="B129" s="45" t="s">
        <v>1155</v>
      </c>
      <c r="C129" s="46" t="s">
        <v>1202</v>
      </c>
      <c r="D129" s="45" t="s">
        <v>1780</v>
      </c>
      <c r="E129" s="45" t="s">
        <v>1792</v>
      </c>
      <c r="F129" s="45" t="s">
        <v>4</v>
      </c>
      <c r="G129" s="45" t="s">
        <v>1764</v>
      </c>
      <c r="H129" s="31"/>
      <c r="I129" s="45" t="s">
        <v>1448</v>
      </c>
      <c r="J129" s="46" t="s">
        <v>1445</v>
      </c>
      <c r="K129" s="45" t="s">
        <v>1780</v>
      </c>
      <c r="L129" s="45" t="s">
        <v>1801</v>
      </c>
      <c r="M129" s="45" t="s">
        <v>4</v>
      </c>
      <c r="N129" s="45" t="s">
        <v>1764</v>
      </c>
      <c r="O129" s="31"/>
      <c r="P129" s="43" t="s">
        <v>888</v>
      </c>
      <c r="Q129" s="44" t="s">
        <v>869</v>
      </c>
      <c r="R129" s="43" t="s">
        <v>1781</v>
      </c>
      <c r="S129" s="43" t="s">
        <v>1792</v>
      </c>
      <c r="T129" s="43" t="s">
        <v>4</v>
      </c>
      <c r="U129" s="43" t="s">
        <v>1764</v>
      </c>
      <c r="V129" s="31"/>
      <c r="W129" s="31"/>
      <c r="X129" s="31"/>
      <c r="Y129" s="31"/>
      <c r="Z129" s="31"/>
      <c r="AA129" s="31"/>
      <c r="AB129" s="31"/>
      <c r="AD129" s="43" t="s">
        <v>643</v>
      </c>
      <c r="AE129" s="44" t="s">
        <v>656</v>
      </c>
      <c r="AF129" s="43" t="s">
        <v>1791</v>
      </c>
      <c r="AG129" s="43" t="s">
        <v>1792</v>
      </c>
      <c r="AH129" s="43" t="s">
        <v>4</v>
      </c>
      <c r="AI129" s="43" t="s">
        <v>1764</v>
      </c>
      <c r="AK129" s="43" t="s">
        <v>621</v>
      </c>
      <c r="AL129" s="44" t="s">
        <v>627</v>
      </c>
      <c r="AM129" s="43" t="s">
        <v>1791</v>
      </c>
      <c r="AN129" s="43" t="s">
        <v>1801</v>
      </c>
      <c r="AO129" s="43" t="s">
        <v>1766</v>
      </c>
      <c r="AP129" s="43" t="s">
        <v>1764</v>
      </c>
    </row>
    <row r="130" spans="2:42" x14ac:dyDescent="0.55000000000000004">
      <c r="B130" s="45" t="s">
        <v>1156</v>
      </c>
      <c r="C130" s="46" t="s">
        <v>1157</v>
      </c>
      <c r="D130" s="45" t="s">
        <v>1780</v>
      </c>
      <c r="E130" s="45" t="s">
        <v>1792</v>
      </c>
      <c r="F130" s="45" t="s">
        <v>4</v>
      </c>
      <c r="G130" s="45" t="s">
        <v>1764</v>
      </c>
      <c r="H130" s="31"/>
      <c r="I130" s="45" t="s">
        <v>1466</v>
      </c>
      <c r="J130" s="46" t="s">
        <v>1482</v>
      </c>
      <c r="K130" s="45" t="s">
        <v>1780</v>
      </c>
      <c r="L130" s="45" t="s">
        <v>1795</v>
      </c>
      <c r="M130" s="45" t="s">
        <v>4</v>
      </c>
      <c r="N130" s="45" t="s">
        <v>1764</v>
      </c>
      <c r="O130" s="31"/>
      <c r="P130" s="43" t="s">
        <v>889</v>
      </c>
      <c r="Q130" s="44" t="s">
        <v>869</v>
      </c>
      <c r="R130" s="43" t="s">
        <v>1781</v>
      </c>
      <c r="S130" s="43" t="s">
        <v>1792</v>
      </c>
      <c r="T130" s="43" t="s">
        <v>4</v>
      </c>
      <c r="U130" s="43" t="s">
        <v>1764</v>
      </c>
      <c r="V130" s="31"/>
      <c r="W130" s="31"/>
      <c r="X130" s="31"/>
      <c r="Y130" s="31"/>
      <c r="Z130" s="31"/>
      <c r="AA130" s="31"/>
      <c r="AB130" s="31"/>
      <c r="AD130" s="43" t="s">
        <v>644</v>
      </c>
      <c r="AE130" s="44" t="s">
        <v>656</v>
      </c>
      <c r="AF130" s="43" t="s">
        <v>1791</v>
      </c>
      <c r="AG130" s="43" t="s">
        <v>1792</v>
      </c>
      <c r="AH130" s="43" t="s">
        <v>4</v>
      </c>
      <c r="AI130" s="43" t="s">
        <v>1764</v>
      </c>
      <c r="AK130" s="43" t="s">
        <v>622</v>
      </c>
      <c r="AL130" s="44" t="s">
        <v>627</v>
      </c>
      <c r="AM130" s="43" t="s">
        <v>1791</v>
      </c>
      <c r="AN130" s="43" t="s">
        <v>1795</v>
      </c>
      <c r="AO130" s="43" t="s">
        <v>1766</v>
      </c>
      <c r="AP130" s="43" t="s">
        <v>1764</v>
      </c>
    </row>
    <row r="131" spans="2:42" x14ac:dyDescent="0.55000000000000004">
      <c r="B131" s="45" t="s">
        <v>1158</v>
      </c>
      <c r="C131" s="46" t="s">
        <v>1157</v>
      </c>
      <c r="D131" s="45" t="s">
        <v>1780</v>
      </c>
      <c r="E131" s="45" t="s">
        <v>1792</v>
      </c>
      <c r="F131" s="45" t="s">
        <v>4</v>
      </c>
      <c r="G131" s="45" t="s">
        <v>1764</v>
      </c>
      <c r="H131" s="31"/>
      <c r="I131" s="45" t="s">
        <v>1467</v>
      </c>
      <c r="J131" s="46" t="s">
        <v>1482</v>
      </c>
      <c r="K131" s="45" t="s">
        <v>1780</v>
      </c>
      <c r="L131" s="45" t="s">
        <v>1801</v>
      </c>
      <c r="M131" s="45" t="s">
        <v>4</v>
      </c>
      <c r="N131" s="45" t="s">
        <v>1764</v>
      </c>
      <c r="O131" s="31"/>
      <c r="P131" s="43" t="s">
        <v>890</v>
      </c>
      <c r="Q131" s="44" t="s">
        <v>869</v>
      </c>
      <c r="R131" s="43" t="s">
        <v>1781</v>
      </c>
      <c r="S131" s="43" t="s">
        <v>1792</v>
      </c>
      <c r="T131" s="43" t="s">
        <v>4</v>
      </c>
      <c r="U131" s="43" t="s">
        <v>1764</v>
      </c>
      <c r="V131" s="31"/>
      <c r="W131" s="31"/>
      <c r="X131" s="31"/>
      <c r="Y131" s="31"/>
      <c r="Z131" s="31"/>
      <c r="AA131" s="31"/>
      <c r="AB131" s="31"/>
      <c r="AD131" s="43" t="s">
        <v>645</v>
      </c>
      <c r="AE131" s="44" t="s">
        <v>656</v>
      </c>
      <c r="AF131" s="43" t="s">
        <v>1791</v>
      </c>
      <c r="AG131" s="43" t="s">
        <v>1792</v>
      </c>
      <c r="AH131" s="43" t="s">
        <v>4</v>
      </c>
      <c r="AI131" s="43" t="s">
        <v>1764</v>
      </c>
      <c r="AK131" s="43" t="s">
        <v>623</v>
      </c>
      <c r="AL131" s="44" t="s">
        <v>627</v>
      </c>
      <c r="AM131" s="43" t="s">
        <v>1791</v>
      </c>
      <c r="AN131" s="43" t="s">
        <v>1795</v>
      </c>
      <c r="AO131" s="43" t="s">
        <v>1766</v>
      </c>
      <c r="AP131" s="43" t="s">
        <v>1764</v>
      </c>
    </row>
    <row r="132" spans="2:42" x14ac:dyDescent="0.55000000000000004">
      <c r="B132" s="45" t="s">
        <v>1159</v>
      </c>
      <c r="C132" s="46" t="s">
        <v>1157</v>
      </c>
      <c r="D132" s="45" t="s">
        <v>1780</v>
      </c>
      <c r="E132" s="45" t="s">
        <v>1792</v>
      </c>
      <c r="F132" s="45" t="s">
        <v>4</v>
      </c>
      <c r="G132" s="45" t="s">
        <v>1764</v>
      </c>
      <c r="H132" s="31"/>
      <c r="I132" s="45" t="s">
        <v>1468</v>
      </c>
      <c r="J132" s="46" t="s">
        <v>1482</v>
      </c>
      <c r="K132" s="45" t="s">
        <v>1780</v>
      </c>
      <c r="L132" s="45" t="s">
        <v>1801</v>
      </c>
      <c r="M132" s="45" t="s">
        <v>1766</v>
      </c>
      <c r="N132" s="45" t="s">
        <v>1764</v>
      </c>
      <c r="O132" s="31"/>
      <c r="P132" s="43" t="s">
        <v>891</v>
      </c>
      <c r="Q132" s="44" t="s">
        <v>869</v>
      </c>
      <c r="R132" s="43" t="s">
        <v>1781</v>
      </c>
      <c r="S132" s="43" t="s">
        <v>1792</v>
      </c>
      <c r="T132" s="43" t="s">
        <v>4</v>
      </c>
      <c r="U132" s="43" t="s">
        <v>1764</v>
      </c>
      <c r="V132" s="31"/>
      <c r="W132" s="31"/>
      <c r="X132" s="31"/>
      <c r="Y132" s="31"/>
      <c r="Z132" s="31"/>
      <c r="AA132" s="31"/>
      <c r="AB132" s="31"/>
      <c r="AD132" s="43" t="s">
        <v>646</v>
      </c>
      <c r="AE132" s="44" t="s">
        <v>656</v>
      </c>
      <c r="AF132" s="43" t="s">
        <v>1791</v>
      </c>
      <c r="AG132" s="43" t="s">
        <v>1792</v>
      </c>
      <c r="AH132" s="43" t="s">
        <v>4</v>
      </c>
      <c r="AI132" s="43" t="s">
        <v>1764</v>
      </c>
      <c r="AK132" s="43" t="s">
        <v>624</v>
      </c>
      <c r="AL132" s="44" t="s">
        <v>627</v>
      </c>
      <c r="AM132" s="43" t="s">
        <v>1791</v>
      </c>
      <c r="AN132" s="43" t="s">
        <v>1795</v>
      </c>
      <c r="AO132" s="43" t="s">
        <v>4</v>
      </c>
      <c r="AP132" s="43" t="s">
        <v>1764</v>
      </c>
    </row>
    <row r="133" spans="2:42" x14ac:dyDescent="0.55000000000000004">
      <c r="B133" s="45" t="s">
        <v>1160</v>
      </c>
      <c r="C133" s="46" t="s">
        <v>1157</v>
      </c>
      <c r="D133" s="45" t="s">
        <v>1780</v>
      </c>
      <c r="E133" s="45" t="s">
        <v>1792</v>
      </c>
      <c r="F133" s="45" t="s">
        <v>4</v>
      </c>
      <c r="G133" s="45" t="s">
        <v>1764</v>
      </c>
      <c r="H133" s="31"/>
      <c r="I133" s="45" t="s">
        <v>1469</v>
      </c>
      <c r="J133" s="46" t="s">
        <v>1482</v>
      </c>
      <c r="K133" s="45" t="s">
        <v>1780</v>
      </c>
      <c r="L133" s="45" t="s">
        <v>1794</v>
      </c>
      <c r="M133" s="45" t="s">
        <v>4</v>
      </c>
      <c r="N133" s="45" t="s">
        <v>1764</v>
      </c>
      <c r="O133" s="31"/>
      <c r="P133" s="43" t="s">
        <v>892</v>
      </c>
      <c r="Q133" s="44" t="s">
        <v>869</v>
      </c>
      <c r="R133" s="43" t="s">
        <v>1781</v>
      </c>
      <c r="S133" s="43" t="s">
        <v>1792</v>
      </c>
      <c r="T133" s="43" t="s">
        <v>4</v>
      </c>
      <c r="U133" s="43" t="s">
        <v>1764</v>
      </c>
      <c r="V133" s="31"/>
      <c r="W133" s="31"/>
      <c r="X133" s="31"/>
      <c r="Y133" s="31"/>
      <c r="Z133" s="31"/>
      <c r="AA133" s="31"/>
      <c r="AB133" s="31"/>
      <c r="AD133" s="43" t="s">
        <v>647</v>
      </c>
      <c r="AE133" s="44" t="s">
        <v>656</v>
      </c>
      <c r="AF133" s="43" t="s">
        <v>1791</v>
      </c>
      <c r="AG133" s="43" t="s">
        <v>1792</v>
      </c>
      <c r="AH133" s="43" t="s">
        <v>4</v>
      </c>
      <c r="AI133" s="43" t="s">
        <v>1764</v>
      </c>
      <c r="AK133" s="43" t="s">
        <v>618</v>
      </c>
      <c r="AL133" s="44" t="s">
        <v>627</v>
      </c>
      <c r="AM133" s="43" t="s">
        <v>1791</v>
      </c>
      <c r="AN133" s="43" t="s">
        <v>1796</v>
      </c>
      <c r="AO133" s="43" t="s">
        <v>1772</v>
      </c>
      <c r="AP133" s="43" t="s">
        <v>1764</v>
      </c>
    </row>
    <row r="134" spans="2:42" x14ac:dyDescent="0.55000000000000004">
      <c r="B134" s="45" t="s">
        <v>1161</v>
      </c>
      <c r="C134" s="46" t="s">
        <v>1157</v>
      </c>
      <c r="D134" s="45" t="s">
        <v>1780</v>
      </c>
      <c r="E134" s="45" t="s">
        <v>1792</v>
      </c>
      <c r="F134" s="45" t="s">
        <v>4</v>
      </c>
      <c r="G134" s="45" t="s">
        <v>1764</v>
      </c>
      <c r="H134" s="31"/>
      <c r="I134" s="45" t="s">
        <v>1470</v>
      </c>
      <c r="J134" s="46" t="s">
        <v>1482</v>
      </c>
      <c r="K134" s="45" t="s">
        <v>1780</v>
      </c>
      <c r="L134" s="45" t="s">
        <v>1794</v>
      </c>
      <c r="M134" s="45" t="s">
        <v>4</v>
      </c>
      <c r="N134" s="45" t="s">
        <v>1762</v>
      </c>
      <c r="O134" s="31"/>
      <c r="P134" s="43" t="s">
        <v>893</v>
      </c>
      <c r="Q134" s="44" t="s">
        <v>869</v>
      </c>
      <c r="R134" s="43" t="s">
        <v>1781</v>
      </c>
      <c r="S134" s="43" t="s">
        <v>1792</v>
      </c>
      <c r="T134" s="43" t="s">
        <v>4</v>
      </c>
      <c r="U134" s="43" t="s">
        <v>1764</v>
      </c>
      <c r="V134" s="31"/>
      <c r="W134" s="31"/>
      <c r="X134" s="31"/>
      <c r="Y134" s="31"/>
      <c r="Z134" s="31"/>
      <c r="AA134" s="31"/>
      <c r="AB134" s="31"/>
      <c r="AD134" s="43" t="s">
        <v>648</v>
      </c>
      <c r="AE134" s="44" t="s">
        <v>656</v>
      </c>
      <c r="AF134" s="43" t="s">
        <v>1791</v>
      </c>
      <c r="AG134" s="43" t="s">
        <v>1792</v>
      </c>
      <c r="AH134" s="43" t="s">
        <v>4</v>
      </c>
      <c r="AI134" s="43" t="s">
        <v>1764</v>
      </c>
      <c r="AK134" s="43" t="s">
        <v>616</v>
      </c>
      <c r="AL134" s="44" t="s">
        <v>627</v>
      </c>
      <c r="AM134" s="43" t="s">
        <v>1791</v>
      </c>
      <c r="AN134" s="43" t="s">
        <v>1793</v>
      </c>
      <c r="AO134" s="43" t="s">
        <v>4</v>
      </c>
      <c r="AP134" s="43" t="s">
        <v>1762</v>
      </c>
    </row>
    <row r="135" spans="2:42" x14ac:dyDescent="0.55000000000000004">
      <c r="B135" s="45" t="s">
        <v>1162</v>
      </c>
      <c r="C135" s="46" t="s">
        <v>1157</v>
      </c>
      <c r="D135" s="45" t="s">
        <v>1780</v>
      </c>
      <c r="E135" s="45" t="s">
        <v>1792</v>
      </c>
      <c r="F135" s="45" t="s">
        <v>4</v>
      </c>
      <c r="G135" s="45" t="s">
        <v>1764</v>
      </c>
      <c r="H135" s="31"/>
      <c r="I135" s="45" t="s">
        <v>1473</v>
      </c>
      <c r="J135" s="46" t="s">
        <v>1483</v>
      </c>
      <c r="K135" s="45" t="s">
        <v>1780</v>
      </c>
      <c r="L135" s="45" t="s">
        <v>1794</v>
      </c>
      <c r="M135" s="45" t="s">
        <v>4</v>
      </c>
      <c r="N135" s="45" t="s">
        <v>1764</v>
      </c>
      <c r="O135" s="31"/>
      <c r="P135" s="43" t="s">
        <v>904</v>
      </c>
      <c r="Q135" s="44" t="s">
        <v>982</v>
      </c>
      <c r="R135" s="43" t="s">
        <v>1781</v>
      </c>
      <c r="S135" s="43" t="s">
        <v>1792</v>
      </c>
      <c r="T135" s="43" t="s">
        <v>4</v>
      </c>
      <c r="U135" s="43" t="s">
        <v>1764</v>
      </c>
      <c r="V135" s="31"/>
      <c r="W135" s="31"/>
      <c r="X135" s="31"/>
      <c r="Y135" s="31"/>
      <c r="Z135" s="31"/>
      <c r="AA135" s="31"/>
      <c r="AB135" s="31"/>
      <c r="AD135" s="43" t="s">
        <v>649</v>
      </c>
      <c r="AE135" s="44" t="s">
        <v>656</v>
      </c>
      <c r="AF135" s="43" t="s">
        <v>1791</v>
      </c>
      <c r="AG135" s="43" t="s">
        <v>1792</v>
      </c>
      <c r="AH135" s="43" t="s">
        <v>4</v>
      </c>
      <c r="AI135" s="43" t="s">
        <v>1764</v>
      </c>
      <c r="AK135" s="43" t="s">
        <v>691</v>
      </c>
      <c r="AL135" s="44" t="s">
        <v>707</v>
      </c>
      <c r="AM135" s="43" t="s">
        <v>1791</v>
      </c>
      <c r="AN135" s="43" t="s">
        <v>1795</v>
      </c>
      <c r="AO135" s="43" t="s">
        <v>1766</v>
      </c>
      <c r="AP135" s="43" t="s">
        <v>1764</v>
      </c>
    </row>
    <row r="136" spans="2:42" x14ac:dyDescent="0.55000000000000004">
      <c r="B136" s="45" t="s">
        <v>1163</v>
      </c>
      <c r="C136" s="46" t="s">
        <v>1157</v>
      </c>
      <c r="D136" s="45" t="s">
        <v>1780</v>
      </c>
      <c r="E136" s="45" t="s">
        <v>1792</v>
      </c>
      <c r="F136" s="45" t="s">
        <v>4</v>
      </c>
      <c r="G136" s="45" t="s">
        <v>1764</v>
      </c>
      <c r="H136" s="31"/>
      <c r="I136" s="45" t="s">
        <v>1474</v>
      </c>
      <c r="J136" s="46" t="s">
        <v>1483</v>
      </c>
      <c r="K136" s="45" t="s">
        <v>1780</v>
      </c>
      <c r="L136" s="45" t="s">
        <v>1795</v>
      </c>
      <c r="M136" s="45" t="s">
        <v>4</v>
      </c>
      <c r="N136" s="45" t="s">
        <v>1764</v>
      </c>
      <c r="O136" s="31"/>
      <c r="P136" s="43" t="s">
        <v>905</v>
      </c>
      <c r="Q136" s="44" t="s">
        <v>982</v>
      </c>
      <c r="R136" s="43" t="s">
        <v>1781</v>
      </c>
      <c r="S136" s="43" t="s">
        <v>1792</v>
      </c>
      <c r="T136" s="43" t="s">
        <v>4</v>
      </c>
      <c r="U136" s="43" t="s">
        <v>1764</v>
      </c>
      <c r="V136" s="31"/>
      <c r="W136" s="31"/>
      <c r="X136" s="31"/>
      <c r="Y136" s="31"/>
      <c r="Z136" s="31"/>
      <c r="AA136" s="31"/>
      <c r="AB136" s="31"/>
      <c r="AD136" s="43" t="s">
        <v>650</v>
      </c>
      <c r="AE136" s="44" t="s">
        <v>656</v>
      </c>
      <c r="AF136" s="43" t="s">
        <v>1791</v>
      </c>
      <c r="AG136" s="43" t="s">
        <v>1792</v>
      </c>
      <c r="AH136" s="43" t="s">
        <v>4</v>
      </c>
      <c r="AI136" s="43" t="s">
        <v>1764</v>
      </c>
      <c r="AK136" s="43" t="s">
        <v>692</v>
      </c>
      <c r="AL136" s="44" t="s">
        <v>707</v>
      </c>
      <c r="AM136" s="43" t="s">
        <v>1791</v>
      </c>
      <c r="AN136" s="43" t="s">
        <v>1795</v>
      </c>
      <c r="AO136" s="43" t="s">
        <v>4</v>
      </c>
      <c r="AP136" s="43" t="s">
        <v>1764</v>
      </c>
    </row>
    <row r="137" spans="2:42" x14ac:dyDescent="0.55000000000000004">
      <c r="B137" s="45" t="s">
        <v>1164</v>
      </c>
      <c r="C137" s="46" t="s">
        <v>1157</v>
      </c>
      <c r="D137" s="45" t="s">
        <v>1780</v>
      </c>
      <c r="E137" s="45" t="s">
        <v>1792</v>
      </c>
      <c r="F137" s="45" t="s">
        <v>4</v>
      </c>
      <c r="G137" s="45" t="s">
        <v>1764</v>
      </c>
      <c r="H137" s="31"/>
      <c r="I137" s="45" t="s">
        <v>1475</v>
      </c>
      <c r="J137" s="46" t="s">
        <v>1483</v>
      </c>
      <c r="K137" s="45" t="s">
        <v>1780</v>
      </c>
      <c r="L137" s="45" t="s">
        <v>1795</v>
      </c>
      <c r="M137" s="45" t="s">
        <v>4</v>
      </c>
      <c r="N137" s="45" t="s">
        <v>1764</v>
      </c>
      <c r="O137" s="31"/>
      <c r="P137" s="43" t="s">
        <v>906</v>
      </c>
      <c r="Q137" s="44" t="s">
        <v>982</v>
      </c>
      <c r="R137" s="43" t="s">
        <v>1781</v>
      </c>
      <c r="S137" s="43" t="s">
        <v>1792</v>
      </c>
      <c r="T137" s="43" t="s">
        <v>4</v>
      </c>
      <c r="U137" s="43" t="s">
        <v>1764</v>
      </c>
      <c r="V137" s="31"/>
      <c r="W137" s="31"/>
      <c r="X137" s="31"/>
      <c r="Y137" s="31"/>
      <c r="Z137" s="31"/>
      <c r="AA137" s="31"/>
      <c r="AB137" s="31"/>
      <c r="AD137" s="43" t="s">
        <v>651</v>
      </c>
      <c r="AE137" s="44" t="s">
        <v>656</v>
      </c>
      <c r="AF137" s="43" t="s">
        <v>1791</v>
      </c>
      <c r="AG137" s="43" t="s">
        <v>1792</v>
      </c>
      <c r="AH137" s="43" t="s">
        <v>4</v>
      </c>
      <c r="AI137" s="43" t="s">
        <v>1764</v>
      </c>
      <c r="AK137" s="43" t="s">
        <v>695</v>
      </c>
      <c r="AL137" s="44" t="s">
        <v>707</v>
      </c>
      <c r="AM137" s="43" t="s">
        <v>1791</v>
      </c>
      <c r="AN137" s="43" t="s">
        <v>1794</v>
      </c>
      <c r="AO137" s="43" t="s">
        <v>4</v>
      </c>
      <c r="AP137" s="43" t="s">
        <v>1764</v>
      </c>
    </row>
    <row r="138" spans="2:42" x14ac:dyDescent="0.55000000000000004">
      <c r="B138" s="45" t="s">
        <v>1165</v>
      </c>
      <c r="C138" s="46" t="s">
        <v>1157</v>
      </c>
      <c r="D138" s="45" t="s">
        <v>1780</v>
      </c>
      <c r="E138" s="45" t="s">
        <v>1792</v>
      </c>
      <c r="F138" s="45" t="s">
        <v>4</v>
      </c>
      <c r="G138" s="45" t="s">
        <v>1764</v>
      </c>
      <c r="H138" s="31"/>
      <c r="I138" s="45" t="s">
        <v>1476</v>
      </c>
      <c r="J138" s="46" t="s">
        <v>1483</v>
      </c>
      <c r="K138" s="45" t="s">
        <v>1780</v>
      </c>
      <c r="L138" s="45" t="s">
        <v>1796</v>
      </c>
      <c r="M138" s="45" t="s">
        <v>4</v>
      </c>
      <c r="N138" s="45" t="s">
        <v>1764</v>
      </c>
      <c r="O138" s="31"/>
      <c r="P138" s="43" t="s">
        <v>948</v>
      </c>
      <c r="Q138" s="44" t="s">
        <v>983</v>
      </c>
      <c r="R138" s="43" t="s">
        <v>1781</v>
      </c>
      <c r="S138" s="43" t="s">
        <v>1792</v>
      </c>
      <c r="T138" s="43" t="s">
        <v>4</v>
      </c>
      <c r="U138" s="43" t="s">
        <v>1764</v>
      </c>
      <c r="V138" s="31"/>
      <c r="W138" s="31"/>
      <c r="X138" s="31"/>
      <c r="Y138" s="31"/>
      <c r="Z138" s="31"/>
      <c r="AA138" s="31"/>
      <c r="AB138" s="31"/>
      <c r="AD138" s="43" t="s">
        <v>698</v>
      </c>
      <c r="AE138" s="44" t="s">
        <v>707</v>
      </c>
      <c r="AF138" s="43" t="s">
        <v>1791</v>
      </c>
      <c r="AG138" s="43" t="s">
        <v>1792</v>
      </c>
      <c r="AH138" s="43" t="s">
        <v>4</v>
      </c>
      <c r="AI138" s="43" t="s">
        <v>1764</v>
      </c>
      <c r="AK138" s="43" t="s">
        <v>768</v>
      </c>
      <c r="AL138" s="44" t="s">
        <v>781</v>
      </c>
      <c r="AM138" s="43" t="s">
        <v>1791</v>
      </c>
      <c r="AN138" s="43" t="s">
        <v>1801</v>
      </c>
      <c r="AO138" s="43" t="s">
        <v>1766</v>
      </c>
      <c r="AP138" s="43" t="s">
        <v>1764</v>
      </c>
    </row>
    <row r="139" spans="2:42" x14ac:dyDescent="0.55000000000000004">
      <c r="B139" s="45" t="s">
        <v>1166</v>
      </c>
      <c r="C139" s="46" t="s">
        <v>1157</v>
      </c>
      <c r="D139" s="45" t="s">
        <v>1780</v>
      </c>
      <c r="E139" s="45" t="s">
        <v>1792</v>
      </c>
      <c r="F139" s="45" t="s">
        <v>4</v>
      </c>
      <c r="G139" s="45" t="s">
        <v>1764</v>
      </c>
      <c r="H139" s="31"/>
      <c r="I139" s="45" t="s">
        <v>1512</v>
      </c>
      <c r="J139" s="46" t="s">
        <v>1521</v>
      </c>
      <c r="K139" s="45" t="s">
        <v>1780</v>
      </c>
      <c r="L139" s="45" t="s">
        <v>1796</v>
      </c>
      <c r="M139" s="45" t="s">
        <v>1766</v>
      </c>
      <c r="N139" s="45" t="s">
        <v>1764</v>
      </c>
      <c r="O139" s="31"/>
      <c r="P139" s="43" t="s">
        <v>949</v>
      </c>
      <c r="Q139" s="44" t="s">
        <v>983</v>
      </c>
      <c r="R139" s="43" t="s">
        <v>1781</v>
      </c>
      <c r="S139" s="43" t="s">
        <v>1792</v>
      </c>
      <c r="T139" s="43" t="s">
        <v>4</v>
      </c>
      <c r="U139" s="43" t="s">
        <v>1764</v>
      </c>
      <c r="V139" s="31"/>
      <c r="W139" s="31"/>
      <c r="X139" s="31"/>
      <c r="Y139" s="31"/>
      <c r="Z139" s="31"/>
      <c r="AA139" s="31"/>
      <c r="AB139" s="31"/>
      <c r="AD139" s="43" t="s">
        <v>699</v>
      </c>
      <c r="AE139" s="44" t="s">
        <v>707</v>
      </c>
      <c r="AF139" s="43" t="s">
        <v>1791</v>
      </c>
      <c r="AG139" s="43" t="s">
        <v>1792</v>
      </c>
      <c r="AH139" s="43" t="s">
        <v>4</v>
      </c>
      <c r="AI139" s="43" t="s">
        <v>1764</v>
      </c>
      <c r="AK139" s="43" t="s">
        <v>770</v>
      </c>
      <c r="AL139" s="44" t="s">
        <v>781</v>
      </c>
      <c r="AM139" s="43" t="s">
        <v>1791</v>
      </c>
      <c r="AN139" s="43" t="s">
        <v>1795</v>
      </c>
      <c r="AO139" s="43" t="s">
        <v>4</v>
      </c>
      <c r="AP139" s="43" t="s">
        <v>1764</v>
      </c>
    </row>
    <row r="140" spans="2:42" x14ac:dyDescent="0.55000000000000004">
      <c r="B140" s="45" t="s">
        <v>1167</v>
      </c>
      <c r="C140" s="46" t="s">
        <v>1157</v>
      </c>
      <c r="D140" s="45" t="s">
        <v>1780</v>
      </c>
      <c r="E140" s="45" t="s">
        <v>1792</v>
      </c>
      <c r="F140" s="45" t="s">
        <v>4</v>
      </c>
      <c r="G140" s="45" t="s">
        <v>1764</v>
      </c>
      <c r="H140" s="31"/>
      <c r="I140" s="45" t="s">
        <v>1525</v>
      </c>
      <c r="J140" s="46" t="s">
        <v>1526</v>
      </c>
      <c r="K140" s="45" t="s">
        <v>1780</v>
      </c>
      <c r="L140" s="45" t="s">
        <v>1796</v>
      </c>
      <c r="M140" s="45" t="s">
        <v>4</v>
      </c>
      <c r="N140" s="45" t="s">
        <v>1764</v>
      </c>
      <c r="O140" s="31"/>
      <c r="P140" s="43" t="s">
        <v>950</v>
      </c>
      <c r="Q140" s="44" t="s">
        <v>983</v>
      </c>
      <c r="R140" s="43" t="s">
        <v>1781</v>
      </c>
      <c r="S140" s="43" t="s">
        <v>1792</v>
      </c>
      <c r="T140" s="43" t="s">
        <v>4</v>
      </c>
      <c r="U140" s="43" t="s">
        <v>1764</v>
      </c>
      <c r="V140" s="31"/>
      <c r="W140" s="31"/>
      <c r="X140" s="31"/>
      <c r="Y140" s="31"/>
      <c r="Z140" s="31"/>
      <c r="AA140" s="31"/>
      <c r="AB140" s="31"/>
      <c r="AD140" s="43" t="s">
        <v>700</v>
      </c>
      <c r="AE140" s="44" t="s">
        <v>707</v>
      </c>
      <c r="AF140" s="43" t="s">
        <v>1791</v>
      </c>
      <c r="AG140" s="43" t="s">
        <v>1792</v>
      </c>
      <c r="AH140" s="43" t="s">
        <v>4</v>
      </c>
      <c r="AI140" s="43" t="s">
        <v>1764</v>
      </c>
      <c r="AK140" s="43" t="s">
        <v>771</v>
      </c>
      <c r="AL140" s="44" t="s">
        <v>781</v>
      </c>
      <c r="AM140" s="43" t="s">
        <v>1791</v>
      </c>
      <c r="AN140" s="43" t="s">
        <v>1795</v>
      </c>
      <c r="AO140" s="43" t="s">
        <v>4</v>
      </c>
      <c r="AP140" s="43" t="s">
        <v>1761</v>
      </c>
    </row>
    <row r="141" spans="2:42" x14ac:dyDescent="0.55000000000000004">
      <c r="B141" s="45" t="s">
        <v>1184</v>
      </c>
      <c r="C141" s="46" t="s">
        <v>1203</v>
      </c>
      <c r="D141" s="45" t="s">
        <v>1780</v>
      </c>
      <c r="E141" s="45" t="s">
        <v>1792</v>
      </c>
      <c r="F141" s="45" t="s">
        <v>4</v>
      </c>
      <c r="G141" s="45" t="s">
        <v>1764</v>
      </c>
      <c r="H141" s="31"/>
      <c r="I141" s="45" t="s">
        <v>1527</v>
      </c>
      <c r="J141" s="46" t="s">
        <v>1526</v>
      </c>
      <c r="K141" s="45" t="s">
        <v>1780</v>
      </c>
      <c r="L141" s="45" t="s">
        <v>1794</v>
      </c>
      <c r="M141" s="45" t="s">
        <v>4</v>
      </c>
      <c r="N141" s="45" t="s">
        <v>1764</v>
      </c>
      <c r="O141" s="31"/>
      <c r="P141" s="43" t="s">
        <v>951</v>
      </c>
      <c r="Q141" s="44" t="s">
        <v>983</v>
      </c>
      <c r="R141" s="43" t="s">
        <v>1781</v>
      </c>
      <c r="S141" s="43" t="s">
        <v>1792</v>
      </c>
      <c r="T141" s="43" t="s">
        <v>4</v>
      </c>
      <c r="U141" s="43" t="s">
        <v>1764</v>
      </c>
      <c r="V141" s="31"/>
      <c r="W141" s="31"/>
      <c r="X141" s="31"/>
      <c r="Y141" s="31"/>
      <c r="Z141" s="31"/>
      <c r="AA141" s="31"/>
      <c r="AB141" s="31"/>
      <c r="AD141" s="43" t="s">
        <v>701</v>
      </c>
      <c r="AE141" s="44" t="s">
        <v>707</v>
      </c>
      <c r="AF141" s="43" t="s">
        <v>1791</v>
      </c>
      <c r="AG141" s="43" t="s">
        <v>1792</v>
      </c>
      <c r="AH141" s="43" t="s">
        <v>4</v>
      </c>
      <c r="AI141" s="43" t="s">
        <v>1764</v>
      </c>
      <c r="AK141" s="43" t="s">
        <v>769</v>
      </c>
      <c r="AL141" s="44" t="s">
        <v>781</v>
      </c>
      <c r="AM141" s="43" t="s">
        <v>1791</v>
      </c>
      <c r="AN141" s="43" t="s">
        <v>1796</v>
      </c>
      <c r="AO141" s="43" t="s">
        <v>4</v>
      </c>
      <c r="AP141" s="43" t="s">
        <v>1764</v>
      </c>
    </row>
    <row r="142" spans="2:42" x14ac:dyDescent="0.55000000000000004">
      <c r="B142" s="45" t="s">
        <v>1185</v>
      </c>
      <c r="C142" s="46" t="s">
        <v>1203</v>
      </c>
      <c r="D142" s="45" t="s">
        <v>1780</v>
      </c>
      <c r="E142" s="45" t="s">
        <v>1792</v>
      </c>
      <c r="F142" s="45" t="s">
        <v>4</v>
      </c>
      <c r="G142" s="45" t="s">
        <v>1764</v>
      </c>
      <c r="H142" s="31"/>
      <c r="I142" s="47" t="s">
        <v>1547</v>
      </c>
      <c r="J142" s="48" t="s">
        <v>1546</v>
      </c>
      <c r="K142" s="47" t="s">
        <v>1780</v>
      </c>
      <c r="L142" s="47" t="s">
        <v>1801</v>
      </c>
      <c r="M142" s="47" t="s">
        <v>4</v>
      </c>
      <c r="N142" s="47" t="s">
        <v>1764</v>
      </c>
      <c r="O142" s="31"/>
      <c r="P142" s="43" t="s">
        <v>952</v>
      </c>
      <c r="Q142" s="44" t="s">
        <v>983</v>
      </c>
      <c r="R142" s="43" t="s">
        <v>1781</v>
      </c>
      <c r="S142" s="43" t="s">
        <v>1792</v>
      </c>
      <c r="T142" s="43" t="s">
        <v>4</v>
      </c>
      <c r="U142" s="43" t="s">
        <v>1764</v>
      </c>
      <c r="V142" s="31"/>
      <c r="W142" s="31"/>
      <c r="X142" s="31"/>
      <c r="Y142" s="31"/>
      <c r="Z142" s="31"/>
      <c r="AA142" s="31"/>
      <c r="AB142" s="31"/>
      <c r="AD142" s="43" t="s">
        <v>702</v>
      </c>
      <c r="AE142" s="44" t="s">
        <v>707</v>
      </c>
      <c r="AF142" s="43" t="s">
        <v>1791</v>
      </c>
      <c r="AG142" s="43" t="s">
        <v>1792</v>
      </c>
      <c r="AH142" s="43" t="s">
        <v>4</v>
      </c>
      <c r="AI142" s="43" t="s">
        <v>1764</v>
      </c>
      <c r="AK142" s="43" t="s">
        <v>783</v>
      </c>
      <c r="AL142" s="44" t="s">
        <v>843</v>
      </c>
      <c r="AM142" s="43" t="s">
        <v>1791</v>
      </c>
      <c r="AN142" s="43" t="s">
        <v>1795</v>
      </c>
      <c r="AO142" s="43" t="s">
        <v>4</v>
      </c>
      <c r="AP142" s="43" t="s">
        <v>1764</v>
      </c>
    </row>
    <row r="143" spans="2:42" x14ac:dyDescent="0.55000000000000004">
      <c r="B143" s="45" t="s">
        <v>1186</v>
      </c>
      <c r="C143" s="46" t="s">
        <v>1203</v>
      </c>
      <c r="D143" s="45" t="s">
        <v>1780</v>
      </c>
      <c r="E143" s="45" t="s">
        <v>1792</v>
      </c>
      <c r="F143" s="45" t="s">
        <v>4</v>
      </c>
      <c r="G143" s="45" t="s">
        <v>1764</v>
      </c>
      <c r="H143" s="31"/>
      <c r="I143" s="47" t="s">
        <v>1556</v>
      </c>
      <c r="J143" s="48" t="s">
        <v>1555</v>
      </c>
      <c r="K143" s="47" t="s">
        <v>1780</v>
      </c>
      <c r="L143" s="47" t="s">
        <v>1801</v>
      </c>
      <c r="M143" s="47" t="s">
        <v>4</v>
      </c>
      <c r="N143" s="47" t="s">
        <v>1764</v>
      </c>
      <c r="O143" s="31"/>
      <c r="P143" s="43" t="s">
        <v>953</v>
      </c>
      <c r="Q143" s="44" t="s">
        <v>983</v>
      </c>
      <c r="R143" s="43" t="s">
        <v>1781</v>
      </c>
      <c r="S143" s="43" t="s">
        <v>1792</v>
      </c>
      <c r="T143" s="43" t="s">
        <v>4</v>
      </c>
      <c r="U143" s="43" t="s">
        <v>1764</v>
      </c>
      <c r="V143" s="31"/>
      <c r="W143" s="31"/>
      <c r="X143" s="31"/>
      <c r="Y143" s="31"/>
      <c r="Z143" s="31"/>
      <c r="AA143" s="31"/>
      <c r="AB143" s="31"/>
      <c r="AD143" s="43" t="s">
        <v>703</v>
      </c>
      <c r="AE143" s="44" t="s">
        <v>707</v>
      </c>
      <c r="AF143" s="43" t="s">
        <v>1791</v>
      </c>
      <c r="AG143" s="43" t="s">
        <v>1792</v>
      </c>
      <c r="AH143" s="43" t="s">
        <v>4</v>
      </c>
      <c r="AI143" s="43" t="s">
        <v>1764</v>
      </c>
      <c r="AK143" s="43" t="s">
        <v>784</v>
      </c>
      <c r="AL143" s="44" t="s">
        <v>843</v>
      </c>
      <c r="AM143" s="43" t="s">
        <v>1791</v>
      </c>
      <c r="AN143" s="43" t="s">
        <v>1795</v>
      </c>
      <c r="AO143" s="43" t="s">
        <v>4</v>
      </c>
      <c r="AP143" s="43" t="s">
        <v>1764</v>
      </c>
    </row>
    <row r="144" spans="2:42" x14ac:dyDescent="0.55000000000000004">
      <c r="B144" s="45" t="s">
        <v>1187</v>
      </c>
      <c r="C144" s="46" t="s">
        <v>1203</v>
      </c>
      <c r="D144" s="45" t="s">
        <v>1780</v>
      </c>
      <c r="E144" s="45" t="s">
        <v>1792</v>
      </c>
      <c r="F144" s="45" t="s">
        <v>4</v>
      </c>
      <c r="G144" s="45" t="s">
        <v>1764</v>
      </c>
      <c r="H144" s="31"/>
      <c r="I144" s="47" t="s">
        <v>1558</v>
      </c>
      <c r="J144" s="48" t="s">
        <v>1555</v>
      </c>
      <c r="K144" s="47" t="s">
        <v>1780</v>
      </c>
      <c r="L144" s="47" t="s">
        <v>1796</v>
      </c>
      <c r="M144" s="47" t="s">
        <v>4</v>
      </c>
      <c r="N144" s="47" t="s">
        <v>1764</v>
      </c>
      <c r="O144" s="31"/>
      <c r="P144" s="43" t="s">
        <v>954</v>
      </c>
      <c r="Q144" s="44" t="s">
        <v>983</v>
      </c>
      <c r="R144" s="43" t="s">
        <v>1781</v>
      </c>
      <c r="S144" s="43" t="s">
        <v>1792</v>
      </c>
      <c r="T144" s="43" t="s">
        <v>4</v>
      </c>
      <c r="U144" s="43" t="s">
        <v>1764</v>
      </c>
      <c r="V144" s="31"/>
      <c r="W144" s="31"/>
      <c r="X144" s="31"/>
      <c r="Y144" s="31"/>
      <c r="Z144" s="31"/>
      <c r="AA144" s="31"/>
      <c r="AB144" s="31"/>
      <c r="AD144" s="43" t="s">
        <v>704</v>
      </c>
      <c r="AE144" s="44" t="s">
        <v>707</v>
      </c>
      <c r="AF144" s="43" t="s">
        <v>1791</v>
      </c>
      <c r="AG144" s="43" t="s">
        <v>1792</v>
      </c>
      <c r="AH144" s="43" t="s">
        <v>4</v>
      </c>
      <c r="AI144" s="43" t="s">
        <v>1764</v>
      </c>
      <c r="AK144" s="43" t="s">
        <v>833</v>
      </c>
      <c r="AL144" s="44" t="s">
        <v>844</v>
      </c>
      <c r="AM144" s="43" t="s">
        <v>1791</v>
      </c>
      <c r="AN144" s="43" t="s">
        <v>1795</v>
      </c>
      <c r="AO144" s="43" t="s">
        <v>4</v>
      </c>
      <c r="AP144" s="43" t="s">
        <v>1764</v>
      </c>
    </row>
    <row r="145" spans="2:42" x14ac:dyDescent="0.55000000000000004">
      <c r="B145" s="45" t="s">
        <v>1188</v>
      </c>
      <c r="C145" s="46" t="s">
        <v>1203</v>
      </c>
      <c r="D145" s="45" t="s">
        <v>1780</v>
      </c>
      <c r="E145" s="45" t="s">
        <v>1792</v>
      </c>
      <c r="F145" s="45" t="s">
        <v>4</v>
      </c>
      <c r="G145" s="45" t="s">
        <v>1764</v>
      </c>
      <c r="H145" s="31"/>
      <c r="I145" s="47" t="s">
        <v>1559</v>
      </c>
      <c r="J145" s="48" t="s">
        <v>1555</v>
      </c>
      <c r="K145" s="47" t="s">
        <v>1780</v>
      </c>
      <c r="L145" s="47" t="s">
        <v>1796</v>
      </c>
      <c r="M145" s="47" t="s">
        <v>4</v>
      </c>
      <c r="N145" s="47" t="s">
        <v>1764</v>
      </c>
      <c r="O145" s="31"/>
      <c r="P145" s="43" t="s">
        <v>955</v>
      </c>
      <c r="Q145" s="44" t="s">
        <v>983</v>
      </c>
      <c r="R145" s="43" t="s">
        <v>1781</v>
      </c>
      <c r="S145" s="43" t="s">
        <v>1792</v>
      </c>
      <c r="T145" s="43" t="s">
        <v>4</v>
      </c>
      <c r="U145" s="43" t="s">
        <v>1764</v>
      </c>
      <c r="V145" s="31"/>
      <c r="W145" s="31"/>
      <c r="X145" s="31"/>
      <c r="Y145" s="31"/>
      <c r="Z145" s="31"/>
      <c r="AA145" s="31"/>
      <c r="AB145" s="31"/>
      <c r="AD145" s="43" t="s">
        <v>705</v>
      </c>
      <c r="AE145" s="44" t="s">
        <v>707</v>
      </c>
      <c r="AF145" s="43" t="s">
        <v>1791</v>
      </c>
      <c r="AG145" s="43" t="s">
        <v>1792</v>
      </c>
      <c r="AH145" s="43" t="s">
        <v>4</v>
      </c>
      <c r="AI145" s="43" t="s">
        <v>1764</v>
      </c>
      <c r="AK145" s="43" t="s">
        <v>840</v>
      </c>
      <c r="AL145" s="44" t="s">
        <v>845</v>
      </c>
      <c r="AM145" s="43" t="s">
        <v>1791</v>
      </c>
      <c r="AN145" s="43" t="s">
        <v>1795</v>
      </c>
      <c r="AO145" s="43" t="s">
        <v>1771</v>
      </c>
      <c r="AP145" s="43" t="s">
        <v>1764</v>
      </c>
    </row>
    <row r="146" spans="2:42" x14ac:dyDescent="0.55000000000000004">
      <c r="B146" s="45" t="s">
        <v>1189</v>
      </c>
      <c r="C146" s="46" t="s">
        <v>1203</v>
      </c>
      <c r="D146" s="45" t="s">
        <v>1780</v>
      </c>
      <c r="E146" s="45" t="s">
        <v>1792</v>
      </c>
      <c r="F146" s="45" t="s">
        <v>4</v>
      </c>
      <c r="G146" s="45" t="s">
        <v>1764</v>
      </c>
      <c r="H146" s="31"/>
      <c r="I146" s="47" t="s">
        <v>1584</v>
      </c>
      <c r="J146" s="48" t="s">
        <v>1582</v>
      </c>
      <c r="K146" s="47" t="s">
        <v>1780</v>
      </c>
      <c r="L146" s="47" t="s">
        <v>1795</v>
      </c>
      <c r="M146" s="47" t="s">
        <v>4</v>
      </c>
      <c r="N146" s="47" t="s">
        <v>1762</v>
      </c>
      <c r="O146" s="31"/>
      <c r="P146" s="43" t="s">
        <v>956</v>
      </c>
      <c r="Q146" s="44" t="s">
        <v>983</v>
      </c>
      <c r="R146" s="43" t="s">
        <v>1781</v>
      </c>
      <c r="S146" s="43" t="s">
        <v>1792</v>
      </c>
      <c r="T146" s="43" t="s">
        <v>4</v>
      </c>
      <c r="U146" s="43" t="s">
        <v>1764</v>
      </c>
      <c r="V146" s="31"/>
      <c r="W146" s="31"/>
      <c r="X146" s="31"/>
      <c r="Y146" s="31"/>
      <c r="Z146" s="31"/>
      <c r="AA146" s="31"/>
      <c r="AB146" s="31"/>
      <c r="AD146" s="43" t="s">
        <v>706</v>
      </c>
      <c r="AE146" s="44" t="s">
        <v>707</v>
      </c>
      <c r="AF146" s="43" t="s">
        <v>1791</v>
      </c>
      <c r="AG146" s="43" t="s">
        <v>1792</v>
      </c>
      <c r="AH146" s="43" t="s">
        <v>4</v>
      </c>
      <c r="AI146" s="43" t="s">
        <v>1764</v>
      </c>
      <c r="AK146" s="43" t="s">
        <v>841</v>
      </c>
      <c r="AL146" s="44" t="s">
        <v>845</v>
      </c>
      <c r="AM146" s="43" t="s">
        <v>1791</v>
      </c>
      <c r="AN146" s="43" t="s">
        <v>1795</v>
      </c>
      <c r="AO146" s="43" t="s">
        <v>4</v>
      </c>
      <c r="AP146" s="43" t="s">
        <v>1764</v>
      </c>
    </row>
    <row r="147" spans="2:42" x14ac:dyDescent="0.55000000000000004">
      <c r="B147" s="45" t="s">
        <v>1190</v>
      </c>
      <c r="C147" s="46" t="s">
        <v>1203</v>
      </c>
      <c r="D147" s="45" t="s">
        <v>1780</v>
      </c>
      <c r="E147" s="45" t="s">
        <v>1792</v>
      </c>
      <c r="F147" s="45" t="s">
        <v>4</v>
      </c>
      <c r="G147" s="45" t="s">
        <v>1764</v>
      </c>
      <c r="H147" s="31"/>
      <c r="I147" s="47" t="s">
        <v>1589</v>
      </c>
      <c r="J147" s="48" t="s">
        <v>1592</v>
      </c>
      <c r="K147" s="47" t="s">
        <v>1780</v>
      </c>
      <c r="L147" s="47" t="s">
        <v>1801</v>
      </c>
      <c r="M147" s="47" t="s">
        <v>4</v>
      </c>
      <c r="N147" s="47" t="s">
        <v>1764</v>
      </c>
      <c r="O147" s="31"/>
      <c r="P147" s="43" t="s">
        <v>957</v>
      </c>
      <c r="Q147" s="44" t="s">
        <v>983</v>
      </c>
      <c r="R147" s="43" t="s">
        <v>1781</v>
      </c>
      <c r="S147" s="43" t="s">
        <v>1792</v>
      </c>
      <c r="T147" s="43" t="s">
        <v>4</v>
      </c>
      <c r="U147" s="43" t="s">
        <v>1761</v>
      </c>
      <c r="V147" s="31"/>
      <c r="W147" s="31"/>
      <c r="X147" s="31"/>
      <c r="Y147" s="31"/>
      <c r="Z147" s="31"/>
      <c r="AA147" s="31"/>
      <c r="AB147" s="31"/>
      <c r="AD147" s="43" t="s">
        <v>708</v>
      </c>
      <c r="AE147" s="44" t="s">
        <v>707</v>
      </c>
      <c r="AF147" s="43" t="s">
        <v>1791</v>
      </c>
      <c r="AG147" s="43" t="s">
        <v>1792</v>
      </c>
      <c r="AH147" s="43" t="s">
        <v>4</v>
      </c>
      <c r="AI147" s="43" t="s">
        <v>1764</v>
      </c>
      <c r="AK147" s="43" t="s">
        <v>842</v>
      </c>
      <c r="AL147" s="44" t="s">
        <v>845</v>
      </c>
      <c r="AM147" s="43" t="s">
        <v>1791</v>
      </c>
      <c r="AN147" s="43" t="s">
        <v>1795</v>
      </c>
      <c r="AO147" s="43" t="s">
        <v>4</v>
      </c>
      <c r="AP147" s="43" t="s">
        <v>1764</v>
      </c>
    </row>
    <row r="148" spans="2:42" x14ac:dyDescent="0.55000000000000004">
      <c r="B148" s="45" t="s">
        <v>1191</v>
      </c>
      <c r="C148" s="46" t="s">
        <v>1203</v>
      </c>
      <c r="D148" s="45" t="s">
        <v>1780</v>
      </c>
      <c r="E148" s="45" t="s">
        <v>1792</v>
      </c>
      <c r="F148" s="45" t="s">
        <v>4</v>
      </c>
      <c r="G148" s="45" t="s">
        <v>1764</v>
      </c>
      <c r="H148" s="31"/>
      <c r="I148" s="47" t="s">
        <v>1602</v>
      </c>
      <c r="J148" s="48" t="s">
        <v>1601</v>
      </c>
      <c r="K148" s="47" t="s">
        <v>1780</v>
      </c>
      <c r="L148" s="47" t="s">
        <v>1801</v>
      </c>
      <c r="M148" s="47" t="s">
        <v>4</v>
      </c>
      <c r="N148" s="47" t="s">
        <v>1764</v>
      </c>
      <c r="O148" s="31"/>
      <c r="P148" s="43" t="s">
        <v>958</v>
      </c>
      <c r="Q148" s="44" t="s">
        <v>983</v>
      </c>
      <c r="R148" s="43" t="s">
        <v>1781</v>
      </c>
      <c r="S148" s="43" t="s">
        <v>1792</v>
      </c>
      <c r="T148" s="43" t="s">
        <v>4</v>
      </c>
      <c r="U148" s="43" t="s">
        <v>1764</v>
      </c>
      <c r="V148" s="31"/>
      <c r="W148" s="31"/>
      <c r="X148" s="31"/>
      <c r="Y148" s="31"/>
      <c r="Z148" s="31"/>
      <c r="AA148" s="31"/>
      <c r="AB148" s="31"/>
      <c r="AD148" s="43" t="s">
        <v>709</v>
      </c>
      <c r="AE148" s="44" t="s">
        <v>707</v>
      </c>
      <c r="AF148" s="43" t="s">
        <v>1791</v>
      </c>
      <c r="AG148" s="43" t="s">
        <v>1792</v>
      </c>
      <c r="AH148" s="43" t="s">
        <v>4</v>
      </c>
      <c r="AI148" s="43" t="s">
        <v>1764</v>
      </c>
      <c r="AK148" s="43" t="s">
        <v>846</v>
      </c>
      <c r="AL148" s="44" t="s">
        <v>845</v>
      </c>
      <c r="AM148" s="43" t="s">
        <v>1791</v>
      </c>
      <c r="AN148" s="43" t="s">
        <v>1795</v>
      </c>
      <c r="AO148" s="43" t="s">
        <v>4</v>
      </c>
      <c r="AP148" s="43" t="s">
        <v>1764</v>
      </c>
    </row>
    <row r="149" spans="2:42" x14ac:dyDescent="0.55000000000000004">
      <c r="B149" s="45" t="s">
        <v>1193</v>
      </c>
      <c r="C149" s="46" t="s">
        <v>1203</v>
      </c>
      <c r="D149" s="45" t="s">
        <v>1780</v>
      </c>
      <c r="E149" s="45" t="s">
        <v>1792</v>
      </c>
      <c r="F149" s="45" t="s">
        <v>4</v>
      </c>
      <c r="G149" s="45" t="s">
        <v>1764</v>
      </c>
      <c r="H149" s="31"/>
      <c r="I149" s="47" t="s">
        <v>1603</v>
      </c>
      <c r="J149" s="48" t="s">
        <v>1601</v>
      </c>
      <c r="K149" s="47" t="s">
        <v>1780</v>
      </c>
      <c r="L149" s="47" t="s">
        <v>1800</v>
      </c>
      <c r="M149" s="47" t="s">
        <v>4</v>
      </c>
      <c r="N149" s="47" t="s">
        <v>1764</v>
      </c>
      <c r="O149" s="31"/>
      <c r="P149" s="43" t="s">
        <v>959</v>
      </c>
      <c r="Q149" s="44" t="s">
        <v>983</v>
      </c>
      <c r="R149" s="43" t="s">
        <v>1781</v>
      </c>
      <c r="S149" s="43" t="s">
        <v>1792</v>
      </c>
      <c r="T149" s="43" t="s">
        <v>4</v>
      </c>
      <c r="U149" s="43" t="s">
        <v>1764</v>
      </c>
      <c r="V149" s="31"/>
      <c r="W149" s="31"/>
      <c r="X149" s="31"/>
      <c r="Y149" s="31"/>
      <c r="Z149" s="31"/>
      <c r="AA149" s="31"/>
      <c r="AB149" s="31"/>
      <c r="AD149" s="43" t="s">
        <v>710</v>
      </c>
      <c r="AE149" s="44" t="s">
        <v>707</v>
      </c>
      <c r="AF149" s="43" t="s">
        <v>1791</v>
      </c>
      <c r="AG149" s="43" t="s">
        <v>1792</v>
      </c>
      <c r="AH149" s="43" t="s">
        <v>4</v>
      </c>
      <c r="AI149" s="43" t="s">
        <v>1764</v>
      </c>
      <c r="AK149" s="43" t="s">
        <v>847</v>
      </c>
      <c r="AL149" s="44" t="s">
        <v>845</v>
      </c>
      <c r="AM149" s="43" t="s">
        <v>1791</v>
      </c>
      <c r="AN149" s="43" t="s">
        <v>1795</v>
      </c>
      <c r="AO149" s="43" t="s">
        <v>1766</v>
      </c>
      <c r="AP149" s="43" t="s">
        <v>1762</v>
      </c>
    </row>
    <row r="150" spans="2:42" x14ac:dyDescent="0.55000000000000004">
      <c r="B150" s="45" t="s">
        <v>1194</v>
      </c>
      <c r="C150" s="46" t="s">
        <v>1203</v>
      </c>
      <c r="D150" s="45" t="s">
        <v>1780</v>
      </c>
      <c r="E150" s="45" t="s">
        <v>1792</v>
      </c>
      <c r="F150" s="45" t="s">
        <v>4</v>
      </c>
      <c r="G150" s="45" t="s">
        <v>1764</v>
      </c>
      <c r="H150" s="31"/>
      <c r="I150" s="47" t="s">
        <v>1610</v>
      </c>
      <c r="J150" s="48" t="s">
        <v>1616</v>
      </c>
      <c r="K150" s="47" t="s">
        <v>1780</v>
      </c>
      <c r="L150" s="47" t="s">
        <v>1794</v>
      </c>
      <c r="M150" s="47" t="s">
        <v>4</v>
      </c>
      <c r="N150" s="47" t="s">
        <v>1764</v>
      </c>
      <c r="O150" s="31"/>
      <c r="P150" s="43" t="s">
        <v>960</v>
      </c>
      <c r="Q150" s="44" t="s">
        <v>983</v>
      </c>
      <c r="R150" s="43" t="s">
        <v>1781</v>
      </c>
      <c r="S150" s="43" t="s">
        <v>1792</v>
      </c>
      <c r="T150" s="43" t="s">
        <v>4</v>
      </c>
      <c r="U150" s="43" t="s">
        <v>1764</v>
      </c>
      <c r="V150" s="31"/>
      <c r="W150" s="31"/>
      <c r="X150" s="31"/>
      <c r="Y150" s="31"/>
      <c r="Z150" s="31"/>
      <c r="AA150" s="31"/>
      <c r="AB150" s="31"/>
      <c r="AD150" s="43" t="s">
        <v>711</v>
      </c>
      <c r="AE150" s="44" t="s">
        <v>707</v>
      </c>
      <c r="AF150" s="43" t="s">
        <v>1791</v>
      </c>
      <c r="AG150" s="43" t="s">
        <v>1792</v>
      </c>
      <c r="AH150" s="43" t="s">
        <v>4</v>
      </c>
      <c r="AI150" s="43" t="s">
        <v>1764</v>
      </c>
      <c r="AK150" s="43" t="s">
        <v>848</v>
      </c>
      <c r="AL150" s="44" t="s">
        <v>845</v>
      </c>
      <c r="AM150" s="43" t="s">
        <v>1791</v>
      </c>
      <c r="AN150" s="43" t="s">
        <v>1795</v>
      </c>
      <c r="AO150" s="43" t="s">
        <v>4</v>
      </c>
      <c r="AP150" s="43" t="s">
        <v>1762</v>
      </c>
    </row>
    <row r="151" spans="2:42" x14ac:dyDescent="0.55000000000000004">
      <c r="B151" s="45" t="s">
        <v>1195</v>
      </c>
      <c r="C151" s="46" t="s">
        <v>1203</v>
      </c>
      <c r="D151" s="45" t="s">
        <v>1780</v>
      </c>
      <c r="E151" s="45" t="s">
        <v>1792</v>
      </c>
      <c r="F151" s="45" t="s">
        <v>4</v>
      </c>
      <c r="G151" s="45" t="s">
        <v>1764</v>
      </c>
      <c r="H151" s="31"/>
      <c r="I151" s="47" t="s">
        <v>1617</v>
      </c>
      <c r="J151" s="48" t="s">
        <v>1618</v>
      </c>
      <c r="K151" s="47" t="s">
        <v>1780</v>
      </c>
      <c r="L151" s="47" t="s">
        <v>1801</v>
      </c>
      <c r="M151" s="47" t="s">
        <v>4</v>
      </c>
      <c r="N151" s="47" t="s">
        <v>1764</v>
      </c>
      <c r="O151" s="31"/>
      <c r="P151" s="43" t="s">
        <v>961</v>
      </c>
      <c r="Q151" s="44" t="s">
        <v>983</v>
      </c>
      <c r="R151" s="43" t="s">
        <v>1781</v>
      </c>
      <c r="S151" s="43" t="s">
        <v>1792</v>
      </c>
      <c r="T151" s="43" t="s">
        <v>4</v>
      </c>
      <c r="U151" s="43" t="s">
        <v>1764</v>
      </c>
      <c r="V151" s="31"/>
      <c r="W151" s="31"/>
      <c r="X151" s="31"/>
      <c r="Y151" s="31"/>
      <c r="Z151" s="31"/>
      <c r="AA151" s="31"/>
      <c r="AB151" s="31"/>
      <c r="AD151" s="43" t="s">
        <v>712</v>
      </c>
      <c r="AE151" s="44" t="s">
        <v>707</v>
      </c>
      <c r="AF151" s="43" t="s">
        <v>1791</v>
      </c>
      <c r="AG151" s="43" t="s">
        <v>1792</v>
      </c>
      <c r="AH151" s="43" t="s">
        <v>4</v>
      </c>
      <c r="AI151" s="43" t="s">
        <v>1764</v>
      </c>
      <c r="AK151" s="43" t="s">
        <v>865</v>
      </c>
      <c r="AL151" s="44" t="s">
        <v>845</v>
      </c>
      <c r="AM151" s="43" t="s">
        <v>1791</v>
      </c>
      <c r="AN151" s="43" t="s">
        <v>1793</v>
      </c>
      <c r="AO151" s="43" t="s">
        <v>1774</v>
      </c>
      <c r="AP151" s="43" t="s">
        <v>1764</v>
      </c>
    </row>
    <row r="152" spans="2:42" x14ac:dyDescent="0.55000000000000004">
      <c r="B152" s="45" t="s">
        <v>1196</v>
      </c>
      <c r="C152" s="46" t="s">
        <v>1203</v>
      </c>
      <c r="D152" s="45" t="s">
        <v>1780</v>
      </c>
      <c r="E152" s="45" t="s">
        <v>1792</v>
      </c>
      <c r="F152" s="45" t="s">
        <v>4</v>
      </c>
      <c r="G152" s="45" t="s">
        <v>1764</v>
      </c>
      <c r="H152" s="31"/>
      <c r="I152" s="47" t="s">
        <v>1619</v>
      </c>
      <c r="J152" s="48" t="s">
        <v>1621</v>
      </c>
      <c r="K152" s="47" t="s">
        <v>1780</v>
      </c>
      <c r="L152" s="47" t="s">
        <v>1795</v>
      </c>
      <c r="M152" s="47" t="s">
        <v>4</v>
      </c>
      <c r="N152" s="47" t="s">
        <v>1764</v>
      </c>
      <c r="O152" s="31"/>
      <c r="P152" s="43" t="s">
        <v>962</v>
      </c>
      <c r="Q152" s="44" t="s">
        <v>983</v>
      </c>
      <c r="R152" s="43" t="s">
        <v>1781</v>
      </c>
      <c r="S152" s="43" t="s">
        <v>1792</v>
      </c>
      <c r="T152" s="43" t="s">
        <v>4</v>
      </c>
      <c r="U152" s="43" t="s">
        <v>1764</v>
      </c>
      <c r="V152" s="31"/>
      <c r="W152" s="31"/>
      <c r="X152" s="31"/>
      <c r="Y152" s="31"/>
      <c r="Z152" s="31"/>
      <c r="AA152" s="31"/>
      <c r="AB152" s="31"/>
      <c r="AD152" s="43" t="s">
        <v>713</v>
      </c>
      <c r="AE152" s="44" t="s">
        <v>707</v>
      </c>
      <c r="AF152" s="43" t="s">
        <v>1791</v>
      </c>
      <c r="AG152" s="43" t="s">
        <v>1792</v>
      </c>
      <c r="AH152" s="43" t="s">
        <v>4</v>
      </c>
      <c r="AI152" s="43" t="s">
        <v>1764</v>
      </c>
      <c r="AK152" s="43" t="s">
        <v>866</v>
      </c>
      <c r="AL152" s="44" t="s">
        <v>845</v>
      </c>
      <c r="AM152" s="43" t="s">
        <v>1791</v>
      </c>
      <c r="AN152" s="43" t="s">
        <v>1793</v>
      </c>
      <c r="AO152" s="43" t="s">
        <v>1769</v>
      </c>
      <c r="AP152" s="43" t="s">
        <v>1762</v>
      </c>
    </row>
    <row r="153" spans="2:42" x14ac:dyDescent="0.55000000000000004">
      <c r="B153" s="45" t="s">
        <v>1197</v>
      </c>
      <c r="C153" s="46" t="s">
        <v>1203</v>
      </c>
      <c r="D153" s="45" t="s">
        <v>1780</v>
      </c>
      <c r="E153" s="45" t="s">
        <v>1792</v>
      </c>
      <c r="F153" s="45" t="s">
        <v>4</v>
      </c>
      <c r="G153" s="45" t="s">
        <v>1764</v>
      </c>
      <c r="H153" s="31"/>
      <c r="I153" s="47" t="s">
        <v>1620</v>
      </c>
      <c r="J153" s="48" t="s">
        <v>1621</v>
      </c>
      <c r="K153" s="47" t="s">
        <v>1780</v>
      </c>
      <c r="L153" s="47" t="s">
        <v>1801</v>
      </c>
      <c r="M153" s="47" t="s">
        <v>4</v>
      </c>
      <c r="N153" s="47" t="s">
        <v>1764</v>
      </c>
      <c r="O153" s="31"/>
      <c r="P153" s="43" t="s">
        <v>963</v>
      </c>
      <c r="Q153" s="44" t="s">
        <v>983</v>
      </c>
      <c r="R153" s="43" t="s">
        <v>1781</v>
      </c>
      <c r="S153" s="43" t="s">
        <v>1792</v>
      </c>
      <c r="T153" s="43" t="s">
        <v>4</v>
      </c>
      <c r="U153" s="43" t="s">
        <v>1764</v>
      </c>
      <c r="V153" s="31"/>
      <c r="W153" s="31"/>
      <c r="X153" s="31"/>
      <c r="Y153" s="31"/>
      <c r="Z153" s="31"/>
      <c r="AA153" s="31"/>
      <c r="AB153" s="31"/>
      <c r="AD153" s="43" t="s">
        <v>714</v>
      </c>
      <c r="AE153" s="44" t="s">
        <v>707</v>
      </c>
      <c r="AF153" s="43" t="s">
        <v>1791</v>
      </c>
      <c r="AG153" s="43" t="s">
        <v>1792</v>
      </c>
      <c r="AH153" s="43" t="s">
        <v>4</v>
      </c>
      <c r="AI153" s="43" t="s">
        <v>1764</v>
      </c>
      <c r="AK153" s="43" t="s">
        <v>894</v>
      </c>
      <c r="AL153" s="44" t="s">
        <v>982</v>
      </c>
      <c r="AM153" s="43" t="s">
        <v>1791</v>
      </c>
      <c r="AN153" s="43" t="s">
        <v>1801</v>
      </c>
      <c r="AO153" s="43" t="s">
        <v>1766</v>
      </c>
      <c r="AP153" s="43" t="s">
        <v>1764</v>
      </c>
    </row>
    <row r="154" spans="2:42" x14ac:dyDescent="0.55000000000000004">
      <c r="B154" s="45" t="s">
        <v>1198</v>
      </c>
      <c r="C154" s="46" t="s">
        <v>1203</v>
      </c>
      <c r="D154" s="45" t="s">
        <v>1780</v>
      </c>
      <c r="E154" s="45" t="s">
        <v>1792</v>
      </c>
      <c r="F154" s="45" t="s">
        <v>4</v>
      </c>
      <c r="G154" s="45" t="s">
        <v>1764</v>
      </c>
      <c r="H154" s="31"/>
      <c r="I154" s="47" t="s">
        <v>1651</v>
      </c>
      <c r="J154" s="48" t="s">
        <v>1660</v>
      </c>
      <c r="K154" s="47" t="s">
        <v>1780</v>
      </c>
      <c r="L154" s="47" t="s">
        <v>1801</v>
      </c>
      <c r="M154" s="47" t="s">
        <v>4</v>
      </c>
      <c r="N154" s="47" t="s">
        <v>1764</v>
      </c>
      <c r="O154" s="31"/>
      <c r="P154" s="43" t="s">
        <v>964</v>
      </c>
      <c r="Q154" s="44" t="s">
        <v>983</v>
      </c>
      <c r="R154" s="43" t="s">
        <v>1781</v>
      </c>
      <c r="S154" s="43" t="s">
        <v>1792</v>
      </c>
      <c r="T154" s="43" t="s">
        <v>4</v>
      </c>
      <c r="U154" s="43" t="s">
        <v>1764</v>
      </c>
      <c r="V154" s="31"/>
      <c r="W154" s="31"/>
      <c r="X154" s="31"/>
      <c r="Y154" s="31"/>
      <c r="Z154" s="31"/>
      <c r="AA154" s="31"/>
      <c r="AB154" s="31"/>
      <c r="AD154" s="43" t="s">
        <v>715</v>
      </c>
      <c r="AE154" s="44" t="s">
        <v>707</v>
      </c>
      <c r="AF154" s="43" t="s">
        <v>1791</v>
      </c>
      <c r="AG154" s="43" t="s">
        <v>1792</v>
      </c>
      <c r="AH154" s="43" t="s">
        <v>4</v>
      </c>
      <c r="AI154" s="43" t="s">
        <v>1764</v>
      </c>
      <c r="AK154" s="43" t="s">
        <v>895</v>
      </c>
      <c r="AL154" s="44" t="s">
        <v>982</v>
      </c>
      <c r="AM154" s="43" t="s">
        <v>1791</v>
      </c>
      <c r="AN154" s="43" t="s">
        <v>1801</v>
      </c>
      <c r="AO154" s="43" t="s">
        <v>1771</v>
      </c>
      <c r="AP154" s="43" t="s">
        <v>1764</v>
      </c>
    </row>
    <row r="155" spans="2:42" x14ac:dyDescent="0.55000000000000004">
      <c r="B155" s="45" t="s">
        <v>1199</v>
      </c>
      <c r="C155" s="46" t="s">
        <v>1203</v>
      </c>
      <c r="D155" s="45" t="s">
        <v>1780</v>
      </c>
      <c r="E155" s="45" t="s">
        <v>1792</v>
      </c>
      <c r="F155" s="45" t="s">
        <v>4</v>
      </c>
      <c r="G155" s="45" t="s">
        <v>1764</v>
      </c>
      <c r="H155" s="31"/>
      <c r="I155" s="47" t="s">
        <v>1652</v>
      </c>
      <c r="J155" s="48" t="s">
        <v>1660</v>
      </c>
      <c r="K155" s="47" t="s">
        <v>1780</v>
      </c>
      <c r="L155" s="47" t="s">
        <v>1795</v>
      </c>
      <c r="M155" s="47" t="s">
        <v>4</v>
      </c>
      <c r="N155" s="47" t="s">
        <v>1764</v>
      </c>
      <c r="O155" s="31"/>
      <c r="P155" s="43" t="s">
        <v>965</v>
      </c>
      <c r="Q155" s="44" t="s">
        <v>983</v>
      </c>
      <c r="R155" s="43" t="s">
        <v>1781</v>
      </c>
      <c r="S155" s="43" t="s">
        <v>1792</v>
      </c>
      <c r="T155" s="43" t="s">
        <v>4</v>
      </c>
      <c r="U155" s="43" t="s">
        <v>1764</v>
      </c>
      <c r="V155" s="31"/>
      <c r="W155" s="31"/>
      <c r="X155" s="31"/>
      <c r="Y155" s="31"/>
      <c r="Z155" s="31"/>
      <c r="AA155" s="31"/>
      <c r="AB155" s="31"/>
      <c r="AD155" s="43" t="s">
        <v>716</v>
      </c>
      <c r="AE155" s="44" t="s">
        <v>707</v>
      </c>
      <c r="AF155" s="43" t="s">
        <v>1791</v>
      </c>
      <c r="AG155" s="43" t="s">
        <v>1792</v>
      </c>
      <c r="AH155" s="43" t="s">
        <v>4</v>
      </c>
      <c r="AI155" s="43" t="s">
        <v>1764</v>
      </c>
      <c r="AK155" s="43" t="s">
        <v>899</v>
      </c>
      <c r="AL155" s="44" t="s">
        <v>982</v>
      </c>
      <c r="AM155" s="43" t="s">
        <v>1791</v>
      </c>
      <c r="AN155" s="43" t="s">
        <v>1795</v>
      </c>
      <c r="AO155" s="43" t="s">
        <v>1911</v>
      </c>
      <c r="AP155" s="43" t="s">
        <v>1764</v>
      </c>
    </row>
    <row r="156" spans="2:42" x14ac:dyDescent="0.55000000000000004">
      <c r="B156" s="45" t="s">
        <v>1200</v>
      </c>
      <c r="C156" s="46" t="s">
        <v>1203</v>
      </c>
      <c r="D156" s="45" t="s">
        <v>1780</v>
      </c>
      <c r="E156" s="45" t="s">
        <v>1792</v>
      </c>
      <c r="F156" s="45" t="s">
        <v>4</v>
      </c>
      <c r="G156" s="45" t="s">
        <v>1764</v>
      </c>
      <c r="H156" s="31"/>
      <c r="I156" s="47" t="s">
        <v>1653</v>
      </c>
      <c r="J156" s="48" t="s">
        <v>1660</v>
      </c>
      <c r="K156" s="47" t="s">
        <v>1780</v>
      </c>
      <c r="L156" s="47" t="s">
        <v>1798</v>
      </c>
      <c r="M156" s="47" t="s">
        <v>4</v>
      </c>
      <c r="N156" s="47" t="s">
        <v>1762</v>
      </c>
      <c r="O156" s="31"/>
      <c r="P156" s="43" t="s">
        <v>966</v>
      </c>
      <c r="Q156" s="44" t="s">
        <v>983</v>
      </c>
      <c r="R156" s="43" t="s">
        <v>1781</v>
      </c>
      <c r="S156" s="43" t="s">
        <v>1792</v>
      </c>
      <c r="T156" s="43" t="s">
        <v>4</v>
      </c>
      <c r="U156" s="43" t="s">
        <v>1764</v>
      </c>
      <c r="V156" s="31"/>
      <c r="W156" s="31"/>
      <c r="X156" s="31"/>
      <c r="Y156" s="31"/>
      <c r="Z156" s="31"/>
      <c r="AA156" s="31"/>
      <c r="AB156" s="31"/>
      <c r="AD156" s="43" t="s">
        <v>717</v>
      </c>
      <c r="AE156" s="44" t="s">
        <v>707</v>
      </c>
      <c r="AF156" s="43" t="s">
        <v>1791</v>
      </c>
      <c r="AG156" s="43" t="s">
        <v>1792</v>
      </c>
      <c r="AH156" s="43" t="s">
        <v>4</v>
      </c>
      <c r="AI156" s="43" t="s">
        <v>1764</v>
      </c>
      <c r="AK156" s="43" t="s">
        <v>909</v>
      </c>
      <c r="AL156" s="44" t="s">
        <v>983</v>
      </c>
      <c r="AM156" s="43" t="s">
        <v>1791</v>
      </c>
      <c r="AN156" s="43" t="s">
        <v>1795</v>
      </c>
      <c r="AO156" s="43" t="s">
        <v>1766</v>
      </c>
      <c r="AP156" s="43" t="s">
        <v>1764</v>
      </c>
    </row>
    <row r="157" spans="2:42" x14ac:dyDescent="0.55000000000000004">
      <c r="B157" s="45" t="s">
        <v>1207</v>
      </c>
      <c r="C157" s="46" t="s">
        <v>1218</v>
      </c>
      <c r="D157" s="45" t="s">
        <v>1780</v>
      </c>
      <c r="E157" s="45" t="s">
        <v>1792</v>
      </c>
      <c r="F157" s="45" t="s">
        <v>4</v>
      </c>
      <c r="G157" s="45" t="s">
        <v>1764</v>
      </c>
      <c r="H157" s="31"/>
      <c r="I157" s="47" t="s">
        <v>1672</v>
      </c>
      <c r="J157" s="48" t="s">
        <v>1673</v>
      </c>
      <c r="K157" s="47" t="s">
        <v>1780</v>
      </c>
      <c r="L157" s="47" t="s">
        <v>1798</v>
      </c>
      <c r="M157" s="47" t="s">
        <v>4</v>
      </c>
      <c r="N157" s="47" t="s">
        <v>1764</v>
      </c>
      <c r="O157" s="31"/>
      <c r="P157" s="43" t="s">
        <v>967</v>
      </c>
      <c r="Q157" s="44" t="s">
        <v>983</v>
      </c>
      <c r="R157" s="43" t="s">
        <v>1781</v>
      </c>
      <c r="S157" s="43" t="s">
        <v>1792</v>
      </c>
      <c r="T157" s="43" t="s">
        <v>4</v>
      </c>
      <c r="U157" s="43" t="s">
        <v>1764</v>
      </c>
      <c r="V157" s="31"/>
      <c r="W157" s="31"/>
      <c r="X157" s="31"/>
      <c r="Y157" s="31"/>
      <c r="Z157" s="31"/>
      <c r="AA157" s="31"/>
      <c r="AB157" s="31"/>
      <c r="AD157" s="43" t="s">
        <v>718</v>
      </c>
      <c r="AE157" s="44" t="s">
        <v>707</v>
      </c>
      <c r="AF157" s="43" t="s">
        <v>1791</v>
      </c>
      <c r="AG157" s="43" t="s">
        <v>1792</v>
      </c>
      <c r="AH157" s="43" t="s">
        <v>4</v>
      </c>
      <c r="AI157" s="43" t="s">
        <v>1764</v>
      </c>
      <c r="AK157" s="43" t="s">
        <v>907</v>
      </c>
      <c r="AL157" s="44" t="s">
        <v>983</v>
      </c>
      <c r="AM157" s="43" t="s">
        <v>1791</v>
      </c>
      <c r="AN157" s="43" t="s">
        <v>1794</v>
      </c>
      <c r="AO157" s="43" t="s">
        <v>1771</v>
      </c>
      <c r="AP157" s="43" t="s">
        <v>1764</v>
      </c>
    </row>
    <row r="158" spans="2:42" x14ac:dyDescent="0.55000000000000004">
      <c r="B158" s="45" t="s">
        <v>1208</v>
      </c>
      <c r="C158" s="46" t="s">
        <v>1218</v>
      </c>
      <c r="D158" s="45" t="s">
        <v>1780</v>
      </c>
      <c r="E158" s="45" t="s">
        <v>1792</v>
      </c>
      <c r="F158" s="45" t="s">
        <v>4</v>
      </c>
      <c r="G158" s="45" t="s">
        <v>1764</v>
      </c>
      <c r="H158" s="31"/>
      <c r="I158" s="47" t="s">
        <v>1678</v>
      </c>
      <c r="J158" s="48" t="s">
        <v>1681</v>
      </c>
      <c r="K158" s="47" t="s">
        <v>1780</v>
      </c>
      <c r="L158" s="47" t="s">
        <v>1794</v>
      </c>
      <c r="M158" s="47" t="s">
        <v>4</v>
      </c>
      <c r="N158" s="47" t="s">
        <v>1762</v>
      </c>
      <c r="O158" s="31"/>
      <c r="P158" s="43" t="s">
        <v>968</v>
      </c>
      <c r="Q158" s="44" t="s">
        <v>983</v>
      </c>
      <c r="R158" s="43" t="s">
        <v>1781</v>
      </c>
      <c r="S158" s="43" t="s">
        <v>1792</v>
      </c>
      <c r="T158" s="43" t="s">
        <v>4</v>
      </c>
      <c r="U158" s="43" t="s">
        <v>1764</v>
      </c>
      <c r="V158" s="31"/>
      <c r="W158" s="31"/>
      <c r="X158" s="31"/>
      <c r="Y158" s="31"/>
      <c r="Z158" s="31"/>
      <c r="AA158" s="31"/>
      <c r="AB158" s="31"/>
      <c r="AD158" s="43" t="s">
        <v>719</v>
      </c>
      <c r="AE158" s="44" t="s">
        <v>707</v>
      </c>
      <c r="AF158" s="43" t="s">
        <v>1791</v>
      </c>
      <c r="AG158" s="43" t="s">
        <v>1792</v>
      </c>
      <c r="AH158" s="43" t="s">
        <v>4</v>
      </c>
      <c r="AI158" s="43" t="s">
        <v>1761</v>
      </c>
      <c r="AK158" s="43" t="s">
        <v>988</v>
      </c>
      <c r="AL158" s="44" t="s">
        <v>984</v>
      </c>
      <c r="AM158" s="43" t="s">
        <v>1791</v>
      </c>
      <c r="AN158" s="43" t="s">
        <v>1801</v>
      </c>
      <c r="AO158" s="43" t="s">
        <v>1771</v>
      </c>
      <c r="AP158" s="43" t="s">
        <v>1764</v>
      </c>
    </row>
    <row r="159" spans="2:42" x14ac:dyDescent="0.55000000000000004">
      <c r="B159" s="45" t="s">
        <v>1209</v>
      </c>
      <c r="C159" s="46" t="s">
        <v>1218</v>
      </c>
      <c r="D159" s="45" t="s">
        <v>1780</v>
      </c>
      <c r="E159" s="45" t="s">
        <v>1792</v>
      </c>
      <c r="F159" s="45" t="s">
        <v>4</v>
      </c>
      <c r="G159" s="45" t="s">
        <v>1764</v>
      </c>
      <c r="H159" s="31"/>
      <c r="I159" s="47" t="s">
        <v>1697</v>
      </c>
      <c r="J159" s="48" t="s">
        <v>1698</v>
      </c>
      <c r="K159" s="47" t="s">
        <v>1780</v>
      </c>
      <c r="L159" s="47" t="s">
        <v>1794</v>
      </c>
      <c r="M159" s="47" t="s">
        <v>4</v>
      </c>
      <c r="N159" s="47" t="s">
        <v>1762</v>
      </c>
      <c r="O159" s="31"/>
      <c r="P159" s="43" t="s">
        <v>969</v>
      </c>
      <c r="Q159" s="44" t="s">
        <v>983</v>
      </c>
      <c r="R159" s="43" t="s">
        <v>1781</v>
      </c>
      <c r="S159" s="43" t="s">
        <v>1792</v>
      </c>
      <c r="T159" s="43" t="s">
        <v>4</v>
      </c>
      <c r="U159" s="43" t="s">
        <v>1764</v>
      </c>
      <c r="V159" s="31"/>
      <c r="W159" s="31"/>
      <c r="X159" s="31"/>
      <c r="Y159" s="31"/>
      <c r="Z159" s="31"/>
      <c r="AA159" s="31"/>
      <c r="AB159" s="31"/>
      <c r="AD159" s="43" t="s">
        <v>720</v>
      </c>
      <c r="AE159" s="44" t="s">
        <v>707</v>
      </c>
      <c r="AF159" s="43" t="s">
        <v>1791</v>
      </c>
      <c r="AG159" s="43" t="s">
        <v>1792</v>
      </c>
      <c r="AH159" s="43" t="s">
        <v>1766</v>
      </c>
      <c r="AI159" s="43" t="s">
        <v>1764</v>
      </c>
      <c r="AK159" s="43" t="s">
        <v>989</v>
      </c>
      <c r="AL159" s="44" t="s">
        <v>984</v>
      </c>
      <c r="AM159" s="43" t="s">
        <v>1791</v>
      </c>
      <c r="AN159" s="43" t="s">
        <v>1800</v>
      </c>
      <c r="AO159" s="43" t="s">
        <v>4</v>
      </c>
      <c r="AP159" s="43" t="s">
        <v>1764</v>
      </c>
    </row>
    <row r="160" spans="2:42" x14ac:dyDescent="0.55000000000000004">
      <c r="B160" s="45" t="s">
        <v>1210</v>
      </c>
      <c r="C160" s="46" t="s">
        <v>1218</v>
      </c>
      <c r="D160" s="45" t="s">
        <v>1780</v>
      </c>
      <c r="E160" s="45" t="s">
        <v>1792</v>
      </c>
      <c r="F160" s="45" t="s">
        <v>4</v>
      </c>
      <c r="G160" s="45" t="s">
        <v>1764</v>
      </c>
      <c r="H160" s="31"/>
      <c r="I160" s="47" t="s">
        <v>1705</v>
      </c>
      <c r="J160" s="48" t="s">
        <v>1707</v>
      </c>
      <c r="K160" s="47" t="s">
        <v>1780</v>
      </c>
      <c r="L160" s="47" t="s">
        <v>1794</v>
      </c>
      <c r="M160" s="47" t="s">
        <v>4</v>
      </c>
      <c r="N160" s="47" t="s">
        <v>1764</v>
      </c>
      <c r="O160" s="31"/>
      <c r="P160" s="43" t="s">
        <v>970</v>
      </c>
      <c r="Q160" s="44" t="s">
        <v>983</v>
      </c>
      <c r="R160" s="43" t="s">
        <v>1781</v>
      </c>
      <c r="S160" s="43" t="s">
        <v>1792</v>
      </c>
      <c r="T160" s="43" t="s">
        <v>4</v>
      </c>
      <c r="U160" s="43" t="s">
        <v>1764</v>
      </c>
      <c r="V160" s="31"/>
      <c r="W160" s="31"/>
      <c r="X160" s="31"/>
      <c r="Y160" s="31"/>
      <c r="Z160" s="31"/>
      <c r="AA160" s="31"/>
      <c r="AB160" s="31"/>
      <c r="AD160" s="43" t="s">
        <v>790</v>
      </c>
      <c r="AE160" s="44" t="s">
        <v>843</v>
      </c>
      <c r="AF160" s="43" t="s">
        <v>1791</v>
      </c>
      <c r="AG160" s="43" t="s">
        <v>1792</v>
      </c>
      <c r="AH160" s="43" t="s">
        <v>4</v>
      </c>
      <c r="AI160" s="43" t="s">
        <v>1764</v>
      </c>
      <c r="AK160" s="43" t="s">
        <v>990</v>
      </c>
      <c r="AL160" s="44" t="s">
        <v>984</v>
      </c>
      <c r="AM160" s="43" t="s">
        <v>1791</v>
      </c>
      <c r="AN160" s="43" t="s">
        <v>1795</v>
      </c>
      <c r="AO160" s="43" t="s">
        <v>4</v>
      </c>
      <c r="AP160" s="43" t="s">
        <v>1764</v>
      </c>
    </row>
    <row r="161" spans="2:42" x14ac:dyDescent="0.55000000000000004">
      <c r="B161" s="45" t="s">
        <v>1211</v>
      </c>
      <c r="C161" s="46" t="s">
        <v>1218</v>
      </c>
      <c r="D161" s="45" t="s">
        <v>1780</v>
      </c>
      <c r="E161" s="45" t="s">
        <v>1792</v>
      </c>
      <c r="F161" s="45" t="s">
        <v>4</v>
      </c>
      <c r="G161" s="45" t="s">
        <v>1764</v>
      </c>
      <c r="H161" s="31"/>
      <c r="I161" s="47" t="s">
        <v>1740</v>
      </c>
      <c r="J161" s="48" t="s">
        <v>1742</v>
      </c>
      <c r="K161" s="47" t="s">
        <v>1780</v>
      </c>
      <c r="L161" s="47" t="s">
        <v>1795</v>
      </c>
      <c r="M161" s="47" t="s">
        <v>4</v>
      </c>
      <c r="N161" s="47" t="s">
        <v>1764</v>
      </c>
      <c r="O161" s="31"/>
      <c r="P161" s="43" t="s">
        <v>971</v>
      </c>
      <c r="Q161" s="44" t="s">
        <v>983</v>
      </c>
      <c r="R161" s="43" t="s">
        <v>1781</v>
      </c>
      <c r="S161" s="43" t="s">
        <v>1792</v>
      </c>
      <c r="T161" s="43" t="s">
        <v>4</v>
      </c>
      <c r="U161" s="43" t="s">
        <v>1764</v>
      </c>
      <c r="V161" s="31"/>
      <c r="W161" s="31"/>
      <c r="X161" s="31"/>
      <c r="Y161" s="31"/>
      <c r="Z161" s="31"/>
      <c r="AA161" s="31"/>
      <c r="AB161" s="31"/>
      <c r="AD161" s="43" t="s">
        <v>799</v>
      </c>
      <c r="AE161" s="44" t="s">
        <v>843</v>
      </c>
      <c r="AF161" s="43" t="s">
        <v>1791</v>
      </c>
      <c r="AG161" s="43" t="s">
        <v>1792</v>
      </c>
      <c r="AH161" s="43" t="s">
        <v>4</v>
      </c>
      <c r="AI161" s="43" t="s">
        <v>1764</v>
      </c>
      <c r="AK161" s="43" t="s">
        <v>987</v>
      </c>
      <c r="AL161" s="44" t="s">
        <v>984</v>
      </c>
      <c r="AM161" s="43" t="s">
        <v>1791</v>
      </c>
      <c r="AN161" s="43" t="s">
        <v>1798</v>
      </c>
      <c r="AO161" s="43" t="s">
        <v>4</v>
      </c>
      <c r="AP161" s="43" t="s">
        <v>1764</v>
      </c>
    </row>
    <row r="162" spans="2:42" x14ac:dyDescent="0.55000000000000004">
      <c r="B162" s="45" t="s">
        <v>1212</v>
      </c>
      <c r="C162" s="46" t="s">
        <v>1218</v>
      </c>
      <c r="D162" s="45" t="s">
        <v>1780</v>
      </c>
      <c r="E162" s="45" t="s">
        <v>1792</v>
      </c>
      <c r="F162" s="45" t="s">
        <v>4</v>
      </c>
      <c r="G162" s="45" t="s">
        <v>1764</v>
      </c>
      <c r="H162" s="31"/>
      <c r="I162" s="47" t="s">
        <v>1741</v>
      </c>
      <c r="J162" s="48" t="s">
        <v>1742</v>
      </c>
      <c r="K162" s="47" t="s">
        <v>1780</v>
      </c>
      <c r="L162" s="47" t="s">
        <v>1801</v>
      </c>
      <c r="M162" s="47" t="s">
        <v>4</v>
      </c>
      <c r="N162" s="47" t="s">
        <v>1762</v>
      </c>
      <c r="O162" s="31"/>
      <c r="P162" s="43" t="s">
        <v>972</v>
      </c>
      <c r="Q162" s="44" t="s">
        <v>983</v>
      </c>
      <c r="R162" s="43" t="s">
        <v>1781</v>
      </c>
      <c r="S162" s="43" t="s">
        <v>1792</v>
      </c>
      <c r="T162" s="43" t="s">
        <v>4</v>
      </c>
      <c r="U162" s="43" t="s">
        <v>1764</v>
      </c>
      <c r="V162" s="31"/>
      <c r="W162" s="31"/>
      <c r="X162" s="31"/>
      <c r="Y162" s="31"/>
      <c r="Z162" s="31"/>
      <c r="AA162" s="31"/>
      <c r="AB162" s="31"/>
      <c r="AD162" s="43" t="s">
        <v>800</v>
      </c>
      <c r="AE162" s="44" t="s">
        <v>843</v>
      </c>
      <c r="AF162" s="43" t="s">
        <v>1791</v>
      </c>
      <c r="AG162" s="43" t="s">
        <v>1792</v>
      </c>
      <c r="AH162" s="43" t="s">
        <v>4</v>
      </c>
      <c r="AI162" s="43" t="s">
        <v>1764</v>
      </c>
      <c r="AK162" s="43" t="s">
        <v>985</v>
      </c>
      <c r="AL162" s="44" t="s">
        <v>984</v>
      </c>
      <c r="AM162" s="43" t="s">
        <v>1791</v>
      </c>
      <c r="AN162" s="43" t="s">
        <v>1793</v>
      </c>
      <c r="AO162" s="43" t="s">
        <v>4</v>
      </c>
      <c r="AP162" s="43" t="s">
        <v>1764</v>
      </c>
    </row>
    <row r="163" spans="2:42" x14ac:dyDescent="0.55000000000000004">
      <c r="B163" s="45" t="s">
        <v>1213</v>
      </c>
      <c r="C163" s="46" t="s">
        <v>1218</v>
      </c>
      <c r="D163" s="45" t="s">
        <v>1780</v>
      </c>
      <c r="E163" s="45" t="s">
        <v>1792</v>
      </c>
      <c r="F163" s="45" t="s">
        <v>4</v>
      </c>
      <c r="G163" s="45" t="s">
        <v>1764</v>
      </c>
      <c r="H163" s="31"/>
      <c r="I163" s="47" t="s">
        <v>1755</v>
      </c>
      <c r="J163" s="48" t="s">
        <v>1758</v>
      </c>
      <c r="K163" s="47" t="s">
        <v>1780</v>
      </c>
      <c r="L163" s="47" t="s">
        <v>1801</v>
      </c>
      <c r="M163" s="47" t="s">
        <v>4</v>
      </c>
      <c r="N163" s="47" t="s">
        <v>1762</v>
      </c>
      <c r="O163" s="31"/>
      <c r="P163" s="43" t="s">
        <v>973</v>
      </c>
      <c r="Q163" s="44" t="s">
        <v>983</v>
      </c>
      <c r="R163" s="43" t="s">
        <v>1781</v>
      </c>
      <c r="S163" s="43" t="s">
        <v>1792</v>
      </c>
      <c r="T163" s="43" t="s">
        <v>4</v>
      </c>
      <c r="U163" s="43" t="s">
        <v>1764</v>
      </c>
      <c r="V163" s="31"/>
      <c r="W163" s="31"/>
      <c r="X163" s="31"/>
      <c r="Y163" s="31"/>
      <c r="Z163" s="31"/>
      <c r="AA163" s="31"/>
      <c r="AB163" s="31"/>
      <c r="AD163" s="43" t="s">
        <v>801</v>
      </c>
      <c r="AE163" s="44" t="s">
        <v>843</v>
      </c>
      <c r="AF163" s="43" t="s">
        <v>1791</v>
      </c>
      <c r="AG163" s="43" t="s">
        <v>1792</v>
      </c>
      <c r="AH163" s="43" t="s">
        <v>4</v>
      </c>
      <c r="AI163" s="43" t="s">
        <v>1764</v>
      </c>
      <c r="AK163" s="43" t="s">
        <v>986</v>
      </c>
      <c r="AL163" s="44" t="s">
        <v>984</v>
      </c>
      <c r="AM163" s="43" t="s">
        <v>1791</v>
      </c>
      <c r="AN163" s="43" t="s">
        <v>1793</v>
      </c>
      <c r="AO163" s="43" t="s">
        <v>1771</v>
      </c>
      <c r="AP163" s="43" t="s">
        <v>1762</v>
      </c>
    </row>
    <row r="164" spans="2:42" x14ac:dyDescent="0.55000000000000004">
      <c r="B164" s="45" t="s">
        <v>1214</v>
      </c>
      <c r="C164" s="46" t="s">
        <v>1218</v>
      </c>
      <c r="D164" s="45" t="s">
        <v>1780</v>
      </c>
      <c r="E164" s="45" t="s">
        <v>1792</v>
      </c>
      <c r="F164" s="45" t="s">
        <v>4</v>
      </c>
      <c r="G164" s="45" t="s">
        <v>1764</v>
      </c>
      <c r="H164" s="31"/>
      <c r="I164" s="47" t="s">
        <v>1756</v>
      </c>
      <c r="J164" s="48" t="s">
        <v>1758</v>
      </c>
      <c r="K164" s="47" t="s">
        <v>1780</v>
      </c>
      <c r="L164" s="47" t="s">
        <v>1795</v>
      </c>
      <c r="M164" s="47" t="s">
        <v>4</v>
      </c>
      <c r="N164" s="47" t="s">
        <v>1764</v>
      </c>
      <c r="O164" s="31"/>
      <c r="P164" s="43" t="s">
        <v>974</v>
      </c>
      <c r="Q164" s="44" t="s">
        <v>983</v>
      </c>
      <c r="R164" s="43" t="s">
        <v>1781</v>
      </c>
      <c r="S164" s="43" t="s">
        <v>1792</v>
      </c>
      <c r="T164" s="43" t="s">
        <v>4</v>
      </c>
      <c r="U164" s="43" t="s">
        <v>1764</v>
      </c>
      <c r="V164" s="31"/>
      <c r="W164" s="31"/>
      <c r="X164" s="31"/>
      <c r="Y164" s="31"/>
      <c r="Z164" s="31"/>
      <c r="AA164" s="31"/>
      <c r="AB164" s="31"/>
      <c r="AD164" s="43" t="s">
        <v>802</v>
      </c>
      <c r="AE164" s="44" t="s">
        <v>843</v>
      </c>
      <c r="AF164" s="43" t="s">
        <v>1791</v>
      </c>
      <c r="AG164" s="43" t="s">
        <v>1792</v>
      </c>
      <c r="AH164" s="43" t="s">
        <v>4</v>
      </c>
      <c r="AI164" s="43" t="s">
        <v>1764</v>
      </c>
      <c r="AK164" s="43" t="s">
        <v>992</v>
      </c>
      <c r="AL164" s="44" t="s">
        <v>991</v>
      </c>
      <c r="AM164" s="43" t="s">
        <v>1791</v>
      </c>
      <c r="AN164" s="43" t="s">
        <v>1801</v>
      </c>
      <c r="AO164" s="43" t="s">
        <v>1773</v>
      </c>
      <c r="AP164" s="43" t="s">
        <v>1764</v>
      </c>
    </row>
    <row r="165" spans="2:42" x14ac:dyDescent="0.55000000000000004">
      <c r="B165" s="45" t="s">
        <v>1215</v>
      </c>
      <c r="C165" s="46" t="s">
        <v>1218</v>
      </c>
      <c r="D165" s="45" t="s">
        <v>1780</v>
      </c>
      <c r="E165" s="45" t="s">
        <v>1792</v>
      </c>
      <c r="F165" s="45" t="s">
        <v>4</v>
      </c>
      <c r="G165" s="45" t="s">
        <v>1764</v>
      </c>
      <c r="H165" s="31"/>
      <c r="I165" s="47" t="s">
        <v>1804</v>
      </c>
      <c r="J165" s="48" t="s">
        <v>1803</v>
      </c>
      <c r="K165" s="47" t="s">
        <v>1780</v>
      </c>
      <c r="L165" s="47" t="s">
        <v>1805</v>
      </c>
      <c r="M165" s="47" t="s">
        <v>4</v>
      </c>
      <c r="N165" s="47" t="s">
        <v>1762</v>
      </c>
      <c r="O165" s="31"/>
      <c r="P165" s="43" t="s">
        <v>975</v>
      </c>
      <c r="Q165" s="44" t="s">
        <v>983</v>
      </c>
      <c r="R165" s="43" t="s">
        <v>1781</v>
      </c>
      <c r="S165" s="43" t="s">
        <v>1792</v>
      </c>
      <c r="T165" s="43" t="s">
        <v>4</v>
      </c>
      <c r="U165" s="43" t="s">
        <v>1764</v>
      </c>
      <c r="V165" s="31"/>
      <c r="W165" s="31"/>
      <c r="X165" s="31"/>
      <c r="Y165" s="31"/>
      <c r="Z165" s="31"/>
      <c r="AA165" s="31"/>
      <c r="AB165" s="31"/>
      <c r="AD165" s="43" t="s">
        <v>803</v>
      </c>
      <c r="AE165" s="44" t="s">
        <v>843</v>
      </c>
      <c r="AF165" s="43" t="s">
        <v>1791</v>
      </c>
      <c r="AG165" s="43" t="s">
        <v>1792</v>
      </c>
      <c r="AH165" s="43" t="s">
        <v>4</v>
      </c>
      <c r="AI165" s="43" t="s">
        <v>1764</v>
      </c>
      <c r="AK165" s="43" t="s">
        <v>993</v>
      </c>
      <c r="AL165" s="44" t="s">
        <v>991</v>
      </c>
      <c r="AM165" s="43" t="s">
        <v>1791</v>
      </c>
      <c r="AN165" s="43" t="s">
        <v>1795</v>
      </c>
      <c r="AO165" s="43" t="s">
        <v>4</v>
      </c>
      <c r="AP165" s="43" t="s">
        <v>1762</v>
      </c>
    </row>
    <row r="166" spans="2:42" x14ac:dyDescent="0.55000000000000004">
      <c r="B166" s="45" t="s">
        <v>1226</v>
      </c>
      <c r="C166" s="46" t="s">
        <v>1221</v>
      </c>
      <c r="D166" s="45" t="s">
        <v>1780</v>
      </c>
      <c r="E166" s="45" t="s">
        <v>1792</v>
      </c>
      <c r="F166" s="45" t="s">
        <v>4</v>
      </c>
      <c r="G166" s="45" t="s">
        <v>1764</v>
      </c>
      <c r="H166" s="31"/>
      <c r="I166" s="35" t="s">
        <v>1873</v>
      </c>
      <c r="J166" s="36" t="s">
        <v>1858</v>
      </c>
      <c r="K166" s="35" t="s">
        <v>1780</v>
      </c>
      <c r="L166" s="35" t="s">
        <v>1805</v>
      </c>
      <c r="M166" s="35" t="s">
        <v>4</v>
      </c>
      <c r="N166" s="35" t="s">
        <v>1763</v>
      </c>
      <c r="O166" s="31"/>
      <c r="P166" s="43" t="s">
        <v>976</v>
      </c>
      <c r="Q166" s="44" t="s">
        <v>983</v>
      </c>
      <c r="R166" s="43" t="s">
        <v>1781</v>
      </c>
      <c r="S166" s="43" t="s">
        <v>1792</v>
      </c>
      <c r="T166" s="43" t="s">
        <v>4</v>
      </c>
      <c r="U166" s="43" t="s">
        <v>1764</v>
      </c>
      <c r="V166" s="31"/>
      <c r="W166" s="31"/>
      <c r="X166" s="31"/>
      <c r="Y166" s="31"/>
      <c r="Z166" s="31"/>
      <c r="AA166" s="31"/>
      <c r="AB166" s="31"/>
      <c r="AD166" s="43" t="s">
        <v>804</v>
      </c>
      <c r="AE166" s="44" t="s">
        <v>843</v>
      </c>
      <c r="AF166" s="43" t="s">
        <v>1791</v>
      </c>
      <c r="AG166" s="43" t="s">
        <v>1792</v>
      </c>
      <c r="AH166" s="43" t="s">
        <v>4</v>
      </c>
      <c r="AI166" s="43" t="s">
        <v>1764</v>
      </c>
      <c r="AK166" s="43" t="s">
        <v>1023</v>
      </c>
      <c r="AL166" s="44" t="s">
        <v>1021</v>
      </c>
      <c r="AM166" s="43" t="s">
        <v>1791</v>
      </c>
      <c r="AN166" s="43" t="s">
        <v>1801</v>
      </c>
      <c r="AO166" s="43" t="s">
        <v>4</v>
      </c>
      <c r="AP166" s="43" t="s">
        <v>1764</v>
      </c>
    </row>
    <row r="167" spans="2:42" x14ac:dyDescent="0.55000000000000004">
      <c r="B167" s="45" t="s">
        <v>1227</v>
      </c>
      <c r="C167" s="46" t="s">
        <v>1221</v>
      </c>
      <c r="D167" s="45" t="s">
        <v>1780</v>
      </c>
      <c r="E167" s="45" t="s">
        <v>1792</v>
      </c>
      <c r="F167" s="45" t="s">
        <v>4</v>
      </c>
      <c r="G167" s="45" t="s">
        <v>1764</v>
      </c>
      <c r="H167" s="31"/>
      <c r="I167" s="35" t="s">
        <v>1874</v>
      </c>
      <c r="J167" s="36" t="s">
        <v>1858</v>
      </c>
      <c r="K167" s="35" t="s">
        <v>1780</v>
      </c>
      <c r="L167" s="35" t="s">
        <v>1805</v>
      </c>
      <c r="M167" s="35" t="s">
        <v>4</v>
      </c>
      <c r="N167" s="35" t="s">
        <v>1763</v>
      </c>
      <c r="O167" s="31"/>
      <c r="P167" s="43" t="s">
        <v>977</v>
      </c>
      <c r="Q167" s="44" t="s">
        <v>983</v>
      </c>
      <c r="R167" s="43" t="s">
        <v>1781</v>
      </c>
      <c r="S167" s="43" t="s">
        <v>1792</v>
      </c>
      <c r="T167" s="43" t="s">
        <v>4</v>
      </c>
      <c r="U167" s="43" t="s">
        <v>1764</v>
      </c>
      <c r="V167" s="31"/>
      <c r="W167" s="31"/>
      <c r="X167" s="31"/>
      <c r="Y167" s="31"/>
      <c r="Z167" s="31"/>
      <c r="AA167" s="31"/>
      <c r="AB167" s="31"/>
      <c r="AD167" s="43" t="s">
        <v>805</v>
      </c>
      <c r="AE167" s="44" t="s">
        <v>843</v>
      </c>
      <c r="AF167" s="43" t="s">
        <v>1791</v>
      </c>
      <c r="AG167" s="43" t="s">
        <v>1792</v>
      </c>
      <c r="AH167" s="43" t="s">
        <v>4</v>
      </c>
      <c r="AI167" s="43" t="s">
        <v>1764</v>
      </c>
      <c r="AK167" s="43" t="s">
        <v>1022</v>
      </c>
      <c r="AL167" s="44" t="s">
        <v>1021</v>
      </c>
      <c r="AM167" s="43" t="s">
        <v>1791</v>
      </c>
      <c r="AN167" s="43" t="s">
        <v>1796</v>
      </c>
      <c r="AO167" s="43" t="s">
        <v>1774</v>
      </c>
      <c r="AP167" s="43" t="s">
        <v>1764</v>
      </c>
    </row>
    <row r="168" spans="2:42" x14ac:dyDescent="0.55000000000000004">
      <c r="B168" s="45" t="s">
        <v>1228</v>
      </c>
      <c r="C168" s="46" t="s">
        <v>1221</v>
      </c>
      <c r="D168" s="45" t="s">
        <v>1780</v>
      </c>
      <c r="E168" s="45" t="s">
        <v>1792</v>
      </c>
      <c r="F168" s="45" t="s">
        <v>4</v>
      </c>
      <c r="G168" s="45" t="s">
        <v>1764</v>
      </c>
      <c r="H168" s="31"/>
      <c r="I168" s="35" t="s">
        <v>1875</v>
      </c>
      <c r="J168" s="36" t="s">
        <v>1858</v>
      </c>
      <c r="K168" s="35" t="s">
        <v>1780</v>
      </c>
      <c r="L168" s="35" t="s">
        <v>1896</v>
      </c>
      <c r="M168" s="35" t="s">
        <v>4</v>
      </c>
      <c r="N168" s="35" t="s">
        <v>1763</v>
      </c>
      <c r="O168" s="31"/>
      <c r="P168" s="43" t="s">
        <v>978</v>
      </c>
      <c r="Q168" s="44" t="s">
        <v>983</v>
      </c>
      <c r="R168" s="43" t="s">
        <v>1781</v>
      </c>
      <c r="S168" s="43" t="s">
        <v>1792</v>
      </c>
      <c r="T168" s="43" t="s">
        <v>4</v>
      </c>
      <c r="U168" s="43" t="s">
        <v>1764</v>
      </c>
      <c r="V168" s="31"/>
      <c r="W168" s="31"/>
      <c r="X168" s="31"/>
      <c r="Y168" s="31"/>
      <c r="Z168" s="31"/>
      <c r="AA168" s="31"/>
      <c r="AB168" s="31"/>
      <c r="AD168" s="43" t="s">
        <v>806</v>
      </c>
      <c r="AE168" s="44" t="s">
        <v>843</v>
      </c>
      <c r="AF168" s="43" t="s">
        <v>1791</v>
      </c>
      <c r="AG168" s="43" t="s">
        <v>1792</v>
      </c>
      <c r="AH168" s="43" t="s">
        <v>4</v>
      </c>
      <c r="AI168" s="43" t="s">
        <v>1764</v>
      </c>
      <c r="AK168" s="43" t="s">
        <v>1032</v>
      </c>
      <c r="AL168" s="44" t="s">
        <v>1038</v>
      </c>
      <c r="AM168" s="43" t="s">
        <v>1791</v>
      </c>
      <c r="AN168" s="43" t="s">
        <v>1795</v>
      </c>
      <c r="AO168" s="43" t="s">
        <v>4</v>
      </c>
      <c r="AP168" s="43" t="s">
        <v>1764</v>
      </c>
    </row>
    <row r="169" spans="2:42" x14ac:dyDescent="0.55000000000000004">
      <c r="B169" s="45" t="s">
        <v>1229</v>
      </c>
      <c r="C169" s="46" t="s">
        <v>1221</v>
      </c>
      <c r="D169" s="45" t="s">
        <v>1780</v>
      </c>
      <c r="E169" s="45" t="s">
        <v>1792</v>
      </c>
      <c r="F169" s="45" t="s">
        <v>4</v>
      </c>
      <c r="G169" s="45" t="s">
        <v>1764</v>
      </c>
      <c r="H169" s="31"/>
      <c r="I169" s="35" t="s">
        <v>1876</v>
      </c>
      <c r="J169" s="36" t="s">
        <v>1877</v>
      </c>
      <c r="K169" s="35" t="s">
        <v>1780</v>
      </c>
      <c r="L169" s="35" t="s">
        <v>1805</v>
      </c>
      <c r="M169" s="35" t="s">
        <v>4</v>
      </c>
      <c r="N169" s="35" t="s">
        <v>1763</v>
      </c>
      <c r="O169" s="31"/>
      <c r="P169" s="43" t="s">
        <v>979</v>
      </c>
      <c r="Q169" s="44" t="s">
        <v>983</v>
      </c>
      <c r="R169" s="43" t="s">
        <v>1781</v>
      </c>
      <c r="S169" s="43" t="s">
        <v>1792</v>
      </c>
      <c r="T169" s="43" t="s">
        <v>4</v>
      </c>
      <c r="U169" s="43" t="s">
        <v>1764</v>
      </c>
      <c r="V169" s="31"/>
      <c r="W169" s="31"/>
      <c r="X169" s="31"/>
      <c r="Y169" s="31"/>
      <c r="Z169" s="31"/>
      <c r="AA169" s="31"/>
      <c r="AB169" s="31"/>
      <c r="AD169" s="43" t="s">
        <v>807</v>
      </c>
      <c r="AE169" s="44" t="s">
        <v>843</v>
      </c>
      <c r="AF169" s="43" t="s">
        <v>1791</v>
      </c>
      <c r="AG169" s="43" t="s">
        <v>1792</v>
      </c>
      <c r="AH169" s="43" t="s">
        <v>4</v>
      </c>
      <c r="AI169" s="43" t="s">
        <v>1764</v>
      </c>
      <c r="AK169" s="45" t="s">
        <v>1093</v>
      </c>
      <c r="AL169" s="46" t="s">
        <v>1094</v>
      </c>
      <c r="AM169" s="45" t="s">
        <v>1791</v>
      </c>
      <c r="AN169" s="45" t="s">
        <v>1801</v>
      </c>
      <c r="AO169" s="45" t="s">
        <v>1771</v>
      </c>
      <c r="AP169" s="45" t="s">
        <v>1762</v>
      </c>
    </row>
    <row r="170" spans="2:42" x14ac:dyDescent="0.55000000000000004">
      <c r="B170" s="45" t="s">
        <v>1230</v>
      </c>
      <c r="C170" s="46" t="s">
        <v>1221</v>
      </c>
      <c r="D170" s="45" t="s">
        <v>1780</v>
      </c>
      <c r="E170" s="45" t="s">
        <v>1792</v>
      </c>
      <c r="F170" s="45" t="s">
        <v>4</v>
      </c>
      <c r="G170" s="45" t="s">
        <v>1764</v>
      </c>
      <c r="H170" s="31"/>
      <c r="I170" s="35" t="s">
        <v>1878</v>
      </c>
      <c r="J170" s="36" t="s">
        <v>1877</v>
      </c>
      <c r="K170" s="35" t="s">
        <v>1780</v>
      </c>
      <c r="L170" s="35" t="s">
        <v>1896</v>
      </c>
      <c r="M170" s="35" t="s">
        <v>4</v>
      </c>
      <c r="N170" s="35" t="s">
        <v>1763</v>
      </c>
      <c r="O170" s="31"/>
      <c r="P170" s="43" t="s">
        <v>980</v>
      </c>
      <c r="Q170" s="44" t="s">
        <v>983</v>
      </c>
      <c r="R170" s="43" t="s">
        <v>1781</v>
      </c>
      <c r="S170" s="43" t="s">
        <v>1792</v>
      </c>
      <c r="T170" s="43" t="s">
        <v>4</v>
      </c>
      <c r="U170" s="43" t="s">
        <v>1764</v>
      </c>
      <c r="V170" s="31"/>
      <c r="W170" s="31"/>
      <c r="X170" s="31"/>
      <c r="Y170" s="31"/>
      <c r="Z170" s="31"/>
      <c r="AA170" s="31"/>
      <c r="AB170" s="31"/>
      <c r="AD170" s="43" t="s">
        <v>808</v>
      </c>
      <c r="AE170" s="44" t="s">
        <v>843</v>
      </c>
      <c r="AF170" s="43" t="s">
        <v>1791</v>
      </c>
      <c r="AG170" s="43" t="s">
        <v>1792</v>
      </c>
      <c r="AH170" s="43" t="s">
        <v>4</v>
      </c>
      <c r="AI170" s="43" t="s">
        <v>1764</v>
      </c>
      <c r="AK170" s="45" t="s">
        <v>1091</v>
      </c>
      <c r="AL170" s="46" t="s">
        <v>1094</v>
      </c>
      <c r="AM170" s="45" t="s">
        <v>1791</v>
      </c>
      <c r="AN170" s="45" t="s">
        <v>1795</v>
      </c>
      <c r="AO170" s="45" t="s">
        <v>1771</v>
      </c>
      <c r="AP170" s="45" t="s">
        <v>1764</v>
      </c>
    </row>
    <row r="171" spans="2:42" x14ac:dyDescent="0.55000000000000004">
      <c r="B171" s="45" t="s">
        <v>1231</v>
      </c>
      <c r="C171" s="46" t="s">
        <v>1221</v>
      </c>
      <c r="D171" s="45" t="s">
        <v>1780</v>
      </c>
      <c r="E171" s="45" t="s">
        <v>1792</v>
      </c>
      <c r="F171" s="45" t="s">
        <v>4</v>
      </c>
      <c r="G171" s="45" t="s">
        <v>1764</v>
      </c>
      <c r="H171" s="31"/>
      <c r="I171" s="35" t="s">
        <v>1879</v>
      </c>
      <c r="J171" s="36" t="s">
        <v>1860</v>
      </c>
      <c r="K171" s="35" t="s">
        <v>1780</v>
      </c>
      <c r="L171" s="35" t="s">
        <v>1897</v>
      </c>
      <c r="M171" s="35" t="s">
        <v>4</v>
      </c>
      <c r="N171" s="35" t="s">
        <v>1763</v>
      </c>
      <c r="O171" s="31"/>
      <c r="P171" s="43" t="s">
        <v>981</v>
      </c>
      <c r="Q171" s="44" t="s">
        <v>983</v>
      </c>
      <c r="R171" s="43" t="s">
        <v>1781</v>
      </c>
      <c r="S171" s="43" t="s">
        <v>1792</v>
      </c>
      <c r="T171" s="43" t="s">
        <v>4</v>
      </c>
      <c r="U171" s="43" t="s">
        <v>1764</v>
      </c>
      <c r="V171" s="31"/>
      <c r="W171" s="31"/>
      <c r="X171" s="31"/>
      <c r="Y171" s="31"/>
      <c r="Z171" s="31"/>
      <c r="AA171" s="31"/>
      <c r="AB171" s="31"/>
      <c r="AD171" s="43" t="s">
        <v>809</v>
      </c>
      <c r="AE171" s="44" t="s">
        <v>843</v>
      </c>
      <c r="AF171" s="43" t="s">
        <v>1791</v>
      </c>
      <c r="AG171" s="43" t="s">
        <v>1792</v>
      </c>
      <c r="AH171" s="43" t="s">
        <v>4</v>
      </c>
      <c r="AI171" s="43" t="s">
        <v>1764</v>
      </c>
      <c r="AK171" s="45" t="s">
        <v>1092</v>
      </c>
      <c r="AL171" s="46" t="s">
        <v>1094</v>
      </c>
      <c r="AM171" s="45" t="s">
        <v>1791</v>
      </c>
      <c r="AN171" s="45" t="s">
        <v>1795</v>
      </c>
      <c r="AO171" s="45" t="s">
        <v>1776</v>
      </c>
      <c r="AP171" s="45" t="s">
        <v>1761</v>
      </c>
    </row>
    <row r="172" spans="2:42" x14ac:dyDescent="0.55000000000000004">
      <c r="B172" s="45" t="s">
        <v>1232</v>
      </c>
      <c r="C172" s="46" t="s">
        <v>1221</v>
      </c>
      <c r="D172" s="45" t="s">
        <v>1780</v>
      </c>
      <c r="E172" s="45" t="s">
        <v>1792</v>
      </c>
      <c r="F172" s="45" t="s">
        <v>4</v>
      </c>
      <c r="G172" s="45" t="s">
        <v>1764</v>
      </c>
      <c r="H172" s="31"/>
      <c r="I172" s="35" t="s">
        <v>1880</v>
      </c>
      <c r="J172" s="36" t="s">
        <v>1860</v>
      </c>
      <c r="K172" s="35" t="s">
        <v>1780</v>
      </c>
      <c r="L172" s="35" t="s">
        <v>1897</v>
      </c>
      <c r="M172" s="35" t="s">
        <v>4</v>
      </c>
      <c r="N172" s="35" t="s">
        <v>1763</v>
      </c>
      <c r="O172" s="31"/>
      <c r="P172" s="43" t="s">
        <v>998</v>
      </c>
      <c r="Q172" s="44" t="s">
        <v>991</v>
      </c>
      <c r="R172" s="43" t="s">
        <v>1781</v>
      </c>
      <c r="S172" s="43" t="s">
        <v>1792</v>
      </c>
      <c r="T172" s="43" t="s">
        <v>4</v>
      </c>
      <c r="U172" s="43" t="s">
        <v>1764</v>
      </c>
      <c r="V172" s="31"/>
      <c r="W172" s="31"/>
      <c r="X172" s="31"/>
      <c r="Y172" s="31"/>
      <c r="Z172" s="31"/>
      <c r="AA172" s="31"/>
      <c r="AB172" s="31"/>
      <c r="AD172" s="43" t="s">
        <v>810</v>
      </c>
      <c r="AE172" s="44" t="s">
        <v>843</v>
      </c>
      <c r="AF172" s="43" t="s">
        <v>1791</v>
      </c>
      <c r="AG172" s="43" t="s">
        <v>1792</v>
      </c>
      <c r="AH172" s="43" t="s">
        <v>4</v>
      </c>
      <c r="AI172" s="43" t="s">
        <v>1764</v>
      </c>
      <c r="AK172" s="45" t="s">
        <v>1122</v>
      </c>
      <c r="AL172" s="46" t="s">
        <v>1124</v>
      </c>
      <c r="AM172" s="45" t="s">
        <v>1791</v>
      </c>
      <c r="AN172" s="45" t="s">
        <v>1794</v>
      </c>
      <c r="AO172" s="45" t="s">
        <v>4</v>
      </c>
      <c r="AP172" s="45" t="s">
        <v>1761</v>
      </c>
    </row>
    <row r="173" spans="2:42" x14ac:dyDescent="0.55000000000000004">
      <c r="B173" s="45" t="s">
        <v>1233</v>
      </c>
      <c r="C173" s="46" t="s">
        <v>1221</v>
      </c>
      <c r="D173" s="45" t="s">
        <v>1780</v>
      </c>
      <c r="E173" s="45" t="s">
        <v>1792</v>
      </c>
      <c r="F173" s="45" t="s">
        <v>4</v>
      </c>
      <c r="G173" s="45" t="s">
        <v>1764</v>
      </c>
      <c r="H173" s="31"/>
      <c r="I173" s="35" t="s">
        <v>1881</v>
      </c>
      <c r="J173" s="36" t="s">
        <v>1861</v>
      </c>
      <c r="K173" s="35" t="s">
        <v>1780</v>
      </c>
      <c r="L173" s="35" t="s">
        <v>1898</v>
      </c>
      <c r="M173" s="35" t="s">
        <v>4</v>
      </c>
      <c r="N173" s="35" t="s">
        <v>1872</v>
      </c>
      <c r="O173" s="31"/>
      <c r="P173" s="43" t="s">
        <v>999</v>
      </c>
      <c r="Q173" s="44" t="s">
        <v>991</v>
      </c>
      <c r="R173" s="43" t="s">
        <v>1781</v>
      </c>
      <c r="S173" s="43" t="s">
        <v>1792</v>
      </c>
      <c r="T173" s="43" t="s">
        <v>4</v>
      </c>
      <c r="U173" s="43" t="s">
        <v>1764</v>
      </c>
      <c r="V173" s="31"/>
      <c r="W173" s="31"/>
      <c r="X173" s="31"/>
      <c r="Y173" s="31"/>
      <c r="Z173" s="31"/>
      <c r="AA173" s="31"/>
      <c r="AB173" s="31"/>
      <c r="AD173" s="43" t="s">
        <v>881</v>
      </c>
      <c r="AE173" s="44" t="s">
        <v>869</v>
      </c>
      <c r="AF173" s="43" t="s">
        <v>1791</v>
      </c>
      <c r="AG173" s="43" t="s">
        <v>1792</v>
      </c>
      <c r="AH173" s="43" t="s">
        <v>4</v>
      </c>
      <c r="AI173" s="43" t="s">
        <v>1764</v>
      </c>
      <c r="AK173" s="45" t="s">
        <v>1137</v>
      </c>
      <c r="AL173" s="46" t="s">
        <v>1135</v>
      </c>
      <c r="AM173" s="45" t="s">
        <v>1791</v>
      </c>
      <c r="AN173" s="45" t="s">
        <v>1801</v>
      </c>
      <c r="AO173" s="45" t="s">
        <v>4</v>
      </c>
      <c r="AP173" s="45" t="s">
        <v>1761</v>
      </c>
    </row>
    <row r="174" spans="2:42" x14ac:dyDescent="0.55000000000000004">
      <c r="B174" s="45" t="s">
        <v>1234</v>
      </c>
      <c r="C174" s="46" t="s">
        <v>1221</v>
      </c>
      <c r="D174" s="45" t="s">
        <v>1780</v>
      </c>
      <c r="E174" s="45" t="s">
        <v>1792</v>
      </c>
      <c r="F174" s="45" t="s">
        <v>4</v>
      </c>
      <c r="G174" s="45" t="s">
        <v>1764</v>
      </c>
      <c r="H174" s="31"/>
      <c r="I174" s="35" t="s">
        <v>1882</v>
      </c>
      <c r="J174" s="36" t="s">
        <v>1883</v>
      </c>
      <c r="K174" s="35" t="s">
        <v>1780</v>
      </c>
      <c r="L174" s="35" t="s">
        <v>1805</v>
      </c>
      <c r="M174" s="35" t="s">
        <v>4</v>
      </c>
      <c r="N174" s="35" t="s">
        <v>1763</v>
      </c>
      <c r="O174" s="31"/>
      <c r="P174" s="43" t="s">
        <v>1000</v>
      </c>
      <c r="Q174" s="44" t="s">
        <v>991</v>
      </c>
      <c r="R174" s="43" t="s">
        <v>1781</v>
      </c>
      <c r="S174" s="43" t="s">
        <v>1792</v>
      </c>
      <c r="T174" s="43" t="s">
        <v>4</v>
      </c>
      <c r="U174" s="43" t="s">
        <v>1764</v>
      </c>
      <c r="V174" s="31"/>
      <c r="W174" s="31"/>
      <c r="X174" s="31"/>
      <c r="Y174" s="31"/>
      <c r="Z174" s="31"/>
      <c r="AA174" s="31"/>
      <c r="AB174" s="31"/>
      <c r="AD174" s="43" t="s">
        <v>882</v>
      </c>
      <c r="AE174" s="44" t="s">
        <v>869</v>
      </c>
      <c r="AF174" s="43" t="s">
        <v>1791</v>
      </c>
      <c r="AG174" s="43" t="s">
        <v>1792</v>
      </c>
      <c r="AH174" s="43" t="s">
        <v>4</v>
      </c>
      <c r="AI174" s="43" t="s">
        <v>1764</v>
      </c>
      <c r="AK174" s="45" t="s">
        <v>1136</v>
      </c>
      <c r="AL174" s="46" t="s">
        <v>1135</v>
      </c>
      <c r="AM174" s="45" t="s">
        <v>1791</v>
      </c>
      <c r="AN174" s="45" t="s">
        <v>1795</v>
      </c>
      <c r="AO174" s="45" t="s">
        <v>4</v>
      </c>
      <c r="AP174" s="45" t="s">
        <v>1764</v>
      </c>
    </row>
    <row r="175" spans="2:42" x14ac:dyDescent="0.55000000000000004">
      <c r="B175" s="45" t="s">
        <v>1235</v>
      </c>
      <c r="C175" s="46" t="s">
        <v>1221</v>
      </c>
      <c r="D175" s="45" t="s">
        <v>1780</v>
      </c>
      <c r="E175" s="45" t="s">
        <v>1792</v>
      </c>
      <c r="F175" s="45" t="s">
        <v>4</v>
      </c>
      <c r="G175" s="45" t="s">
        <v>1764</v>
      </c>
      <c r="H175" s="31"/>
      <c r="I175" s="35" t="s">
        <v>1884</v>
      </c>
      <c r="J175" s="36" t="s">
        <v>1883</v>
      </c>
      <c r="K175" s="35" t="s">
        <v>1780</v>
      </c>
      <c r="L175" s="35" t="s">
        <v>1805</v>
      </c>
      <c r="M175" s="35" t="s">
        <v>4</v>
      </c>
      <c r="N175" s="35" t="s">
        <v>1763</v>
      </c>
      <c r="O175" s="31"/>
      <c r="P175" s="43" t="s">
        <v>1001</v>
      </c>
      <c r="Q175" s="44" t="s">
        <v>991</v>
      </c>
      <c r="R175" s="43" t="s">
        <v>1781</v>
      </c>
      <c r="S175" s="43" t="s">
        <v>1792</v>
      </c>
      <c r="T175" s="43" t="s">
        <v>4</v>
      </c>
      <c r="U175" s="43" t="s">
        <v>1764</v>
      </c>
      <c r="V175" s="31"/>
      <c r="W175" s="31"/>
      <c r="X175" s="31"/>
      <c r="Y175" s="31"/>
      <c r="Z175" s="31"/>
      <c r="AA175" s="31"/>
      <c r="AB175" s="31"/>
      <c r="AD175" s="43" t="s">
        <v>919</v>
      </c>
      <c r="AE175" s="44" t="s">
        <v>983</v>
      </c>
      <c r="AF175" s="43" t="s">
        <v>1791</v>
      </c>
      <c r="AG175" s="43" t="s">
        <v>1792</v>
      </c>
      <c r="AH175" s="43" t="s">
        <v>4</v>
      </c>
      <c r="AI175" s="43" t="s">
        <v>1764</v>
      </c>
      <c r="AK175" s="45" t="s">
        <v>1169</v>
      </c>
      <c r="AL175" s="46" t="s">
        <v>1203</v>
      </c>
      <c r="AM175" s="45" t="s">
        <v>1791</v>
      </c>
      <c r="AN175" s="45" t="s">
        <v>1798</v>
      </c>
      <c r="AO175" s="45" t="s">
        <v>4</v>
      </c>
      <c r="AP175" s="45" t="s">
        <v>1764</v>
      </c>
    </row>
    <row r="176" spans="2:42" x14ac:dyDescent="0.55000000000000004">
      <c r="B176" s="45" t="s">
        <v>1236</v>
      </c>
      <c r="C176" s="46" t="s">
        <v>1221</v>
      </c>
      <c r="D176" s="45" t="s">
        <v>1780</v>
      </c>
      <c r="E176" s="45" t="s">
        <v>1792</v>
      </c>
      <c r="F176" s="45" t="s">
        <v>4</v>
      </c>
      <c r="G176" s="45" t="s">
        <v>1764</v>
      </c>
      <c r="H176" s="31"/>
      <c r="I176" s="35" t="s">
        <v>1885</v>
      </c>
      <c r="J176" s="36" t="s">
        <v>1883</v>
      </c>
      <c r="K176" s="35" t="s">
        <v>1780</v>
      </c>
      <c r="L176" s="35" t="s">
        <v>1899</v>
      </c>
      <c r="M176" s="35" t="s">
        <v>4</v>
      </c>
      <c r="N176" s="35" t="s">
        <v>1763</v>
      </c>
      <c r="O176" s="31"/>
      <c r="P176" s="43" t="s">
        <v>1002</v>
      </c>
      <c r="Q176" s="44" t="s">
        <v>991</v>
      </c>
      <c r="R176" s="43" t="s">
        <v>1781</v>
      </c>
      <c r="S176" s="43" t="s">
        <v>1792</v>
      </c>
      <c r="T176" s="43" t="s">
        <v>4</v>
      </c>
      <c r="U176" s="43" t="s">
        <v>1764</v>
      </c>
      <c r="V176" s="31"/>
      <c r="W176" s="31"/>
      <c r="X176" s="31"/>
      <c r="Y176" s="31"/>
      <c r="Z176" s="31"/>
      <c r="AA176" s="31"/>
      <c r="AB176" s="31"/>
      <c r="AD176" s="43" t="s">
        <v>920</v>
      </c>
      <c r="AE176" s="44" t="s">
        <v>983</v>
      </c>
      <c r="AF176" s="43" t="s">
        <v>1791</v>
      </c>
      <c r="AG176" s="43" t="s">
        <v>1792</v>
      </c>
      <c r="AH176" s="43" t="s">
        <v>4</v>
      </c>
      <c r="AI176" s="43" t="s">
        <v>1764</v>
      </c>
      <c r="AK176" s="45" t="s">
        <v>1170</v>
      </c>
      <c r="AL176" s="46" t="s">
        <v>1203</v>
      </c>
      <c r="AM176" s="45" t="s">
        <v>1791</v>
      </c>
      <c r="AN176" s="45" t="s">
        <v>1794</v>
      </c>
      <c r="AO176" s="45" t="s">
        <v>1910</v>
      </c>
      <c r="AP176" s="45" t="s">
        <v>1764</v>
      </c>
    </row>
    <row r="177" spans="2:42" x14ac:dyDescent="0.55000000000000004">
      <c r="B177" s="45" t="s">
        <v>1253</v>
      </c>
      <c r="C177" s="46" t="s">
        <v>1252</v>
      </c>
      <c r="D177" s="45" t="s">
        <v>1780</v>
      </c>
      <c r="E177" s="45" t="s">
        <v>1792</v>
      </c>
      <c r="F177" s="45" t="s">
        <v>4</v>
      </c>
      <c r="G177" s="45" t="s">
        <v>1764</v>
      </c>
      <c r="H177" s="31"/>
      <c r="I177" s="35" t="s">
        <v>1886</v>
      </c>
      <c r="J177" s="36" t="s">
        <v>1862</v>
      </c>
      <c r="K177" s="35" t="s">
        <v>1780</v>
      </c>
      <c r="L177" s="35" t="s">
        <v>1805</v>
      </c>
      <c r="M177" s="35" t="s">
        <v>4</v>
      </c>
      <c r="N177" s="35" t="s">
        <v>1872</v>
      </c>
      <c r="O177" s="31"/>
      <c r="P177" s="43" t="s">
        <v>1003</v>
      </c>
      <c r="Q177" s="44" t="s">
        <v>991</v>
      </c>
      <c r="R177" s="43" t="s">
        <v>1781</v>
      </c>
      <c r="S177" s="43" t="s">
        <v>1792</v>
      </c>
      <c r="T177" s="43" t="s">
        <v>4</v>
      </c>
      <c r="U177" s="43" t="s">
        <v>1764</v>
      </c>
      <c r="V177" s="31"/>
      <c r="W177" s="31"/>
      <c r="X177" s="31"/>
      <c r="Y177" s="31"/>
      <c r="Z177" s="31"/>
      <c r="AA177" s="31"/>
      <c r="AB177" s="31"/>
      <c r="AD177" s="43" t="s">
        <v>921</v>
      </c>
      <c r="AE177" s="44" t="s">
        <v>983</v>
      </c>
      <c r="AF177" s="43" t="s">
        <v>1791</v>
      </c>
      <c r="AG177" s="43" t="s">
        <v>1792</v>
      </c>
      <c r="AH177" s="43" t="s">
        <v>4</v>
      </c>
      <c r="AI177" s="43" t="s">
        <v>1764</v>
      </c>
      <c r="AK177" s="45" t="s">
        <v>1280</v>
      </c>
      <c r="AL177" s="46" t="s">
        <v>1281</v>
      </c>
      <c r="AM177" s="45" t="s">
        <v>1791</v>
      </c>
      <c r="AN177" s="45" t="s">
        <v>1801</v>
      </c>
      <c r="AO177" s="45" t="s">
        <v>4</v>
      </c>
      <c r="AP177" s="45" t="s">
        <v>1764</v>
      </c>
    </row>
    <row r="178" spans="2:42" x14ac:dyDescent="0.55000000000000004">
      <c r="B178" s="45" t="s">
        <v>1254</v>
      </c>
      <c r="C178" s="46" t="s">
        <v>1252</v>
      </c>
      <c r="D178" s="45" t="s">
        <v>1780</v>
      </c>
      <c r="E178" s="45" t="s">
        <v>1792</v>
      </c>
      <c r="F178" s="45" t="s">
        <v>4</v>
      </c>
      <c r="G178" s="45" t="s">
        <v>1764</v>
      </c>
      <c r="H178" s="31"/>
      <c r="I178" s="35" t="s">
        <v>1887</v>
      </c>
      <c r="J178" s="36" t="s">
        <v>1862</v>
      </c>
      <c r="K178" s="35" t="s">
        <v>1780</v>
      </c>
      <c r="L178" s="35" t="s">
        <v>1897</v>
      </c>
      <c r="M178" s="35" t="s">
        <v>4</v>
      </c>
      <c r="N178" s="35" t="s">
        <v>1763</v>
      </c>
      <c r="O178" s="31"/>
      <c r="P178" s="43" t="s">
        <v>1004</v>
      </c>
      <c r="Q178" s="44" t="s">
        <v>991</v>
      </c>
      <c r="R178" s="43" t="s">
        <v>1781</v>
      </c>
      <c r="S178" s="43" t="s">
        <v>1792</v>
      </c>
      <c r="T178" s="43" t="s">
        <v>4</v>
      </c>
      <c r="U178" s="43" t="s">
        <v>1764</v>
      </c>
      <c r="V178" s="31"/>
      <c r="W178" s="31"/>
      <c r="X178" s="31"/>
      <c r="Y178" s="31"/>
      <c r="Z178" s="31"/>
      <c r="AA178" s="31"/>
      <c r="AB178" s="31"/>
      <c r="AD178" s="43" t="s">
        <v>922</v>
      </c>
      <c r="AE178" s="44" t="s">
        <v>983</v>
      </c>
      <c r="AF178" s="43" t="s">
        <v>1791</v>
      </c>
      <c r="AG178" s="43" t="s">
        <v>1792</v>
      </c>
      <c r="AH178" s="43" t="s">
        <v>4</v>
      </c>
      <c r="AI178" s="43" t="s">
        <v>1764</v>
      </c>
      <c r="AK178" s="47" t="s">
        <v>1563</v>
      </c>
      <c r="AL178" s="48" t="s">
        <v>1562</v>
      </c>
      <c r="AM178" s="47" t="s">
        <v>1791</v>
      </c>
      <c r="AN178" s="47" t="s">
        <v>1798</v>
      </c>
      <c r="AO178" s="47" t="s">
        <v>1771</v>
      </c>
      <c r="AP178" s="47" t="s">
        <v>1764</v>
      </c>
    </row>
    <row r="179" spans="2:42" x14ac:dyDescent="0.55000000000000004">
      <c r="B179" s="45" t="s">
        <v>1255</v>
      </c>
      <c r="C179" s="46" t="s">
        <v>1252</v>
      </c>
      <c r="D179" s="45" t="s">
        <v>1780</v>
      </c>
      <c r="E179" s="45" t="s">
        <v>1792</v>
      </c>
      <c r="F179" s="45" t="s">
        <v>4</v>
      </c>
      <c r="G179" s="45" t="s">
        <v>1764</v>
      </c>
      <c r="H179" s="31"/>
      <c r="I179" s="35" t="s">
        <v>1888</v>
      </c>
      <c r="J179" s="36" t="s">
        <v>1864</v>
      </c>
      <c r="K179" s="35" t="s">
        <v>1780</v>
      </c>
      <c r="L179" s="35" t="s">
        <v>1805</v>
      </c>
      <c r="M179" s="35" t="s">
        <v>4</v>
      </c>
      <c r="N179" s="35" t="s">
        <v>1763</v>
      </c>
      <c r="O179" s="31"/>
      <c r="P179" s="43" t="s">
        <v>1005</v>
      </c>
      <c r="Q179" s="44" t="s">
        <v>991</v>
      </c>
      <c r="R179" s="43" t="s">
        <v>1781</v>
      </c>
      <c r="S179" s="43" t="s">
        <v>1792</v>
      </c>
      <c r="T179" s="43" t="s">
        <v>4</v>
      </c>
      <c r="U179" s="43" t="s">
        <v>1764</v>
      </c>
      <c r="V179" s="31"/>
      <c r="W179" s="31"/>
      <c r="X179" s="31"/>
      <c r="Y179" s="31"/>
      <c r="Z179" s="31"/>
      <c r="AA179" s="31"/>
      <c r="AB179" s="31"/>
      <c r="AD179" s="43" t="s">
        <v>923</v>
      </c>
      <c r="AE179" s="44" t="s">
        <v>983</v>
      </c>
      <c r="AF179" s="43" t="s">
        <v>1791</v>
      </c>
      <c r="AG179" s="43" t="s">
        <v>1792</v>
      </c>
      <c r="AH179" s="43" t="s">
        <v>4</v>
      </c>
      <c r="AI179" s="43" t="s">
        <v>1764</v>
      </c>
      <c r="AK179" s="47" t="s">
        <v>1564</v>
      </c>
      <c r="AL179" s="48" t="s">
        <v>1562</v>
      </c>
      <c r="AM179" s="47" t="s">
        <v>1791</v>
      </c>
      <c r="AN179" s="47" t="s">
        <v>1794</v>
      </c>
      <c r="AO179" s="47" t="s">
        <v>4</v>
      </c>
      <c r="AP179" s="47" t="s">
        <v>1764</v>
      </c>
    </row>
    <row r="180" spans="2:42" x14ac:dyDescent="0.55000000000000004">
      <c r="B180" s="45" t="s">
        <v>1256</v>
      </c>
      <c r="C180" s="46" t="s">
        <v>1252</v>
      </c>
      <c r="D180" s="45" t="s">
        <v>1780</v>
      </c>
      <c r="E180" s="45" t="s">
        <v>1792</v>
      </c>
      <c r="F180" s="45" t="s">
        <v>4</v>
      </c>
      <c r="G180" s="45" t="s">
        <v>1764</v>
      </c>
      <c r="H180" s="31"/>
      <c r="I180" s="35" t="s">
        <v>1889</v>
      </c>
      <c r="J180" s="36" t="s">
        <v>1866</v>
      </c>
      <c r="K180" s="35" t="s">
        <v>1780</v>
      </c>
      <c r="L180" s="35" t="s">
        <v>1899</v>
      </c>
      <c r="M180" s="35" t="s">
        <v>4</v>
      </c>
      <c r="N180" s="35" t="s">
        <v>1763</v>
      </c>
      <c r="O180" s="31"/>
      <c r="P180" s="43" t="s">
        <v>1006</v>
      </c>
      <c r="Q180" s="44" t="s">
        <v>991</v>
      </c>
      <c r="R180" s="43" t="s">
        <v>1781</v>
      </c>
      <c r="S180" s="43" t="s">
        <v>1792</v>
      </c>
      <c r="T180" s="43" t="s">
        <v>4</v>
      </c>
      <c r="U180" s="43" t="s">
        <v>1764</v>
      </c>
      <c r="V180" s="31"/>
      <c r="W180" s="31"/>
      <c r="X180" s="31"/>
      <c r="Y180" s="31"/>
      <c r="Z180" s="31"/>
      <c r="AA180" s="31"/>
      <c r="AB180" s="31"/>
      <c r="AD180" s="43" t="s">
        <v>924</v>
      </c>
      <c r="AE180" s="44" t="s">
        <v>983</v>
      </c>
      <c r="AF180" s="43" t="s">
        <v>1791</v>
      </c>
      <c r="AG180" s="43" t="s">
        <v>1792</v>
      </c>
      <c r="AH180" s="43" t="s">
        <v>4</v>
      </c>
      <c r="AI180" s="43" t="s">
        <v>1764</v>
      </c>
      <c r="AK180" s="47" t="s">
        <v>1583</v>
      </c>
      <c r="AL180" s="48" t="s">
        <v>1582</v>
      </c>
      <c r="AM180" s="47" t="s">
        <v>1791</v>
      </c>
      <c r="AN180" s="47" t="s">
        <v>1800</v>
      </c>
      <c r="AO180" s="47" t="s">
        <v>1774</v>
      </c>
      <c r="AP180" s="47" t="s">
        <v>1764</v>
      </c>
    </row>
    <row r="181" spans="2:42" x14ac:dyDescent="0.55000000000000004">
      <c r="B181" s="45" t="s">
        <v>1257</v>
      </c>
      <c r="C181" s="46" t="s">
        <v>1252</v>
      </c>
      <c r="D181" s="45" t="s">
        <v>1780</v>
      </c>
      <c r="E181" s="45" t="s">
        <v>1792</v>
      </c>
      <c r="F181" s="45" t="s">
        <v>4</v>
      </c>
      <c r="G181" s="45" t="s">
        <v>1764</v>
      </c>
      <c r="H181" s="31"/>
      <c r="I181" s="35" t="s">
        <v>1890</v>
      </c>
      <c r="J181" s="36" t="s">
        <v>1867</v>
      </c>
      <c r="K181" s="35" t="s">
        <v>1780</v>
      </c>
      <c r="L181" s="35" t="s">
        <v>1897</v>
      </c>
      <c r="M181" s="35" t="s">
        <v>4</v>
      </c>
      <c r="N181" s="35" t="s">
        <v>1763</v>
      </c>
      <c r="O181" s="31"/>
      <c r="P181" s="43" t="s">
        <v>1007</v>
      </c>
      <c r="Q181" s="44" t="s">
        <v>991</v>
      </c>
      <c r="R181" s="43" t="s">
        <v>1781</v>
      </c>
      <c r="S181" s="43" t="s">
        <v>1792</v>
      </c>
      <c r="T181" s="43" t="s">
        <v>4</v>
      </c>
      <c r="U181" s="43" t="s">
        <v>1764</v>
      </c>
      <c r="V181" s="31"/>
      <c r="W181" s="31"/>
      <c r="X181" s="31"/>
      <c r="Y181" s="31"/>
      <c r="Z181" s="31"/>
      <c r="AA181" s="31"/>
      <c r="AB181" s="31"/>
      <c r="AD181" s="43" t="s">
        <v>925</v>
      </c>
      <c r="AE181" s="44" t="s">
        <v>983</v>
      </c>
      <c r="AF181" s="43" t="s">
        <v>1791</v>
      </c>
      <c r="AG181" s="43" t="s">
        <v>1792</v>
      </c>
      <c r="AH181" s="43" t="s">
        <v>4</v>
      </c>
      <c r="AI181" s="43" t="s">
        <v>1764</v>
      </c>
      <c r="AK181" s="47" t="s">
        <v>1696</v>
      </c>
      <c r="AL181" s="48" t="s">
        <v>1698</v>
      </c>
      <c r="AM181" s="47" t="s">
        <v>1791</v>
      </c>
      <c r="AN181" s="47" t="s">
        <v>1793</v>
      </c>
      <c r="AO181" s="47" t="s">
        <v>4</v>
      </c>
      <c r="AP181" s="47" t="s">
        <v>1762</v>
      </c>
    </row>
    <row r="182" spans="2:42" x14ac:dyDescent="0.55000000000000004">
      <c r="B182" s="45" t="s">
        <v>1258</v>
      </c>
      <c r="C182" s="46" t="s">
        <v>1252</v>
      </c>
      <c r="D182" s="45" t="s">
        <v>1780</v>
      </c>
      <c r="E182" s="45" t="s">
        <v>1792</v>
      </c>
      <c r="F182" s="45" t="s">
        <v>4</v>
      </c>
      <c r="G182" s="45" t="s">
        <v>1764</v>
      </c>
      <c r="H182" s="31"/>
      <c r="I182" s="35" t="s">
        <v>1891</v>
      </c>
      <c r="J182" s="36" t="s">
        <v>1868</v>
      </c>
      <c r="K182" s="35" t="s">
        <v>1780</v>
      </c>
      <c r="L182" s="35" t="s">
        <v>1805</v>
      </c>
      <c r="M182" s="35" t="s">
        <v>4</v>
      </c>
      <c r="N182" s="35" t="s">
        <v>1763</v>
      </c>
      <c r="O182" s="31"/>
      <c r="P182" s="43" t="s">
        <v>1008</v>
      </c>
      <c r="Q182" s="44" t="s">
        <v>991</v>
      </c>
      <c r="R182" s="43" t="s">
        <v>1781</v>
      </c>
      <c r="S182" s="43" t="s">
        <v>1792</v>
      </c>
      <c r="T182" s="43" t="s">
        <v>4</v>
      </c>
      <c r="U182" s="43" t="s">
        <v>1764</v>
      </c>
      <c r="V182" s="31"/>
      <c r="W182" s="31"/>
      <c r="X182" s="31"/>
      <c r="Y182" s="31"/>
      <c r="Z182" s="31"/>
      <c r="AA182" s="31"/>
      <c r="AB182" s="31"/>
      <c r="AD182" s="43" t="s">
        <v>926</v>
      </c>
      <c r="AE182" s="44" t="s">
        <v>983</v>
      </c>
      <c r="AF182" s="43" t="s">
        <v>1791</v>
      </c>
      <c r="AG182" s="43" t="s">
        <v>1792</v>
      </c>
      <c r="AH182" s="43" t="s">
        <v>4</v>
      </c>
      <c r="AI182" s="43" t="s">
        <v>1764</v>
      </c>
      <c r="AK182" s="47" t="s">
        <v>1704</v>
      </c>
      <c r="AL182" s="48" t="s">
        <v>1707</v>
      </c>
      <c r="AM182" s="47" t="s">
        <v>1791</v>
      </c>
      <c r="AN182" s="47" t="s">
        <v>1794</v>
      </c>
      <c r="AO182" s="47" t="s">
        <v>4</v>
      </c>
      <c r="AP182" s="47" t="s">
        <v>1762</v>
      </c>
    </row>
    <row r="183" spans="2:42" x14ac:dyDescent="0.55000000000000004">
      <c r="B183" s="45" t="s">
        <v>1259</v>
      </c>
      <c r="C183" s="46" t="s">
        <v>1252</v>
      </c>
      <c r="D183" s="45" t="s">
        <v>1780</v>
      </c>
      <c r="E183" s="45" t="s">
        <v>1792</v>
      </c>
      <c r="F183" s="45" t="s">
        <v>4</v>
      </c>
      <c r="G183" s="45" t="s">
        <v>1764</v>
      </c>
      <c r="H183" s="31"/>
      <c r="I183" s="35" t="s">
        <v>1892</v>
      </c>
      <c r="J183" s="36" t="s">
        <v>1868</v>
      </c>
      <c r="K183" s="35" t="s">
        <v>1780</v>
      </c>
      <c r="L183" s="35" t="s">
        <v>1898</v>
      </c>
      <c r="M183" s="35" t="s">
        <v>4</v>
      </c>
      <c r="N183" s="35" t="s">
        <v>1763</v>
      </c>
      <c r="O183" s="31"/>
      <c r="P183" s="43" t="s">
        <v>1009</v>
      </c>
      <c r="Q183" s="44" t="s">
        <v>991</v>
      </c>
      <c r="R183" s="43" t="s">
        <v>1781</v>
      </c>
      <c r="S183" s="43" t="s">
        <v>1792</v>
      </c>
      <c r="T183" s="43" t="s">
        <v>4</v>
      </c>
      <c r="U183" s="43" t="s">
        <v>1764</v>
      </c>
      <c r="V183" s="31"/>
      <c r="W183" s="31"/>
      <c r="X183" s="31"/>
      <c r="Y183" s="31"/>
      <c r="Z183" s="31"/>
      <c r="AA183" s="31"/>
      <c r="AB183" s="31"/>
      <c r="AD183" s="43" t="s">
        <v>927</v>
      </c>
      <c r="AE183" s="44" t="s">
        <v>983</v>
      </c>
      <c r="AF183" s="43" t="s">
        <v>1791</v>
      </c>
      <c r="AG183" s="43" t="s">
        <v>1792</v>
      </c>
      <c r="AH183" s="43" t="s">
        <v>4</v>
      </c>
      <c r="AI183" s="43" t="s">
        <v>1764</v>
      </c>
      <c r="AK183" s="47" t="s">
        <v>1743</v>
      </c>
      <c r="AL183" s="48" t="s">
        <v>1751</v>
      </c>
      <c r="AM183" s="47" t="s">
        <v>1791</v>
      </c>
      <c r="AN183" s="47" t="s">
        <v>1801</v>
      </c>
      <c r="AO183" s="47" t="s">
        <v>4</v>
      </c>
      <c r="AP183" s="47" t="s">
        <v>1762</v>
      </c>
    </row>
    <row r="184" spans="2:42" x14ac:dyDescent="0.55000000000000004">
      <c r="B184" s="45" t="s">
        <v>1260</v>
      </c>
      <c r="C184" s="46" t="s">
        <v>1252</v>
      </c>
      <c r="D184" s="45" t="s">
        <v>1780</v>
      </c>
      <c r="E184" s="45" t="s">
        <v>1792</v>
      </c>
      <c r="F184" s="45" t="s">
        <v>4</v>
      </c>
      <c r="G184" s="45" t="s">
        <v>1764</v>
      </c>
      <c r="H184" s="31"/>
      <c r="I184" s="35" t="s">
        <v>1893</v>
      </c>
      <c r="J184" s="36" t="s">
        <v>1894</v>
      </c>
      <c r="K184" s="35" t="s">
        <v>1780</v>
      </c>
      <c r="L184" s="35" t="s">
        <v>1898</v>
      </c>
      <c r="M184" s="35" t="s">
        <v>4</v>
      </c>
      <c r="N184" s="35" t="s">
        <v>1763</v>
      </c>
      <c r="O184" s="31"/>
      <c r="P184" s="43" t="s">
        <v>1010</v>
      </c>
      <c r="Q184" s="44" t="s">
        <v>991</v>
      </c>
      <c r="R184" s="43" t="s">
        <v>1781</v>
      </c>
      <c r="S184" s="43" t="s">
        <v>1792</v>
      </c>
      <c r="T184" s="43" t="s">
        <v>4</v>
      </c>
      <c r="U184" s="43" t="s">
        <v>1764</v>
      </c>
      <c r="V184" s="31"/>
      <c r="W184" s="31"/>
      <c r="X184" s="31"/>
      <c r="Y184" s="31"/>
      <c r="Z184" s="31"/>
      <c r="AA184" s="31"/>
      <c r="AB184" s="31"/>
      <c r="AD184" s="43" t="s">
        <v>928</v>
      </c>
      <c r="AE184" s="44" t="s">
        <v>983</v>
      </c>
      <c r="AF184" s="43" t="s">
        <v>1791</v>
      </c>
      <c r="AG184" s="43" t="s">
        <v>1792</v>
      </c>
      <c r="AH184" s="43" t="s">
        <v>4</v>
      </c>
      <c r="AI184" s="43" t="s">
        <v>1764</v>
      </c>
      <c r="AK184" s="47" t="s">
        <v>1754</v>
      </c>
      <c r="AL184" s="48" t="s">
        <v>1758</v>
      </c>
      <c r="AM184" s="47" t="s">
        <v>1791</v>
      </c>
      <c r="AN184" s="47" t="s">
        <v>1798</v>
      </c>
      <c r="AO184" s="47" t="s">
        <v>4</v>
      </c>
      <c r="AP184" s="47" t="s">
        <v>1761</v>
      </c>
    </row>
    <row r="185" spans="2:42" x14ac:dyDescent="0.55000000000000004">
      <c r="B185" s="45" t="s">
        <v>1261</v>
      </c>
      <c r="C185" s="46" t="s">
        <v>1252</v>
      </c>
      <c r="D185" s="45" t="s">
        <v>1780</v>
      </c>
      <c r="E185" s="45" t="s">
        <v>1792</v>
      </c>
      <c r="F185" s="45" t="s">
        <v>4</v>
      </c>
      <c r="G185" s="45" t="s">
        <v>1764</v>
      </c>
      <c r="H185" s="31"/>
      <c r="I185" s="35" t="s">
        <v>1895</v>
      </c>
      <c r="J185" s="36" t="s">
        <v>1894</v>
      </c>
      <c r="K185" s="35" t="s">
        <v>1780</v>
      </c>
      <c r="L185" s="35" t="s">
        <v>1897</v>
      </c>
      <c r="M185" s="35" t="s">
        <v>4</v>
      </c>
      <c r="N185" s="35" t="s">
        <v>1763</v>
      </c>
      <c r="O185" s="31"/>
      <c r="P185" s="43" t="s">
        <v>1011</v>
      </c>
      <c r="Q185" s="44" t="s">
        <v>991</v>
      </c>
      <c r="R185" s="43" t="s">
        <v>1781</v>
      </c>
      <c r="S185" s="43" t="s">
        <v>1792</v>
      </c>
      <c r="T185" s="43" t="s">
        <v>4</v>
      </c>
      <c r="U185" s="43" t="s">
        <v>1764</v>
      </c>
      <c r="V185" s="31"/>
      <c r="W185" s="31"/>
      <c r="X185" s="31"/>
      <c r="Y185" s="31"/>
      <c r="Z185" s="31"/>
      <c r="AA185" s="31"/>
      <c r="AB185" s="31"/>
      <c r="AD185" s="43" t="s">
        <v>929</v>
      </c>
      <c r="AE185" s="44" t="s">
        <v>983</v>
      </c>
      <c r="AF185" s="43" t="s">
        <v>1791</v>
      </c>
      <c r="AG185" s="43" t="s">
        <v>1792</v>
      </c>
      <c r="AH185" s="43" t="s">
        <v>4</v>
      </c>
      <c r="AI185" s="43" t="s">
        <v>1764</v>
      </c>
      <c r="AK185" s="35" t="s">
        <v>1903</v>
      </c>
      <c r="AL185" s="36" t="s">
        <v>1877</v>
      </c>
      <c r="AM185" s="35" t="s">
        <v>1906</v>
      </c>
      <c r="AN185" s="35" t="s">
        <v>1805</v>
      </c>
      <c r="AO185" s="35" t="s">
        <v>1907</v>
      </c>
      <c r="AP185" s="35" t="s">
        <v>1872</v>
      </c>
    </row>
    <row r="186" spans="2:42" x14ac:dyDescent="0.55000000000000004">
      <c r="B186" s="45" t="s">
        <v>1262</v>
      </c>
      <c r="C186" s="46" t="s">
        <v>1252</v>
      </c>
      <c r="D186" s="45" t="s">
        <v>1780</v>
      </c>
      <c r="E186" s="45" t="s">
        <v>1792</v>
      </c>
      <c r="F186" s="45" t="s">
        <v>4</v>
      </c>
      <c r="G186" s="45" t="s">
        <v>1764</v>
      </c>
      <c r="H186" s="31"/>
      <c r="I186" s="31"/>
      <c r="J186" s="31"/>
      <c r="K186" s="31"/>
      <c r="L186" s="31"/>
      <c r="M186" s="31"/>
      <c r="N186" s="31"/>
      <c r="O186" s="31"/>
      <c r="P186" s="43" t="s">
        <v>1012</v>
      </c>
      <c r="Q186" s="44" t="s">
        <v>991</v>
      </c>
      <c r="R186" s="43" t="s">
        <v>1781</v>
      </c>
      <c r="S186" s="43" t="s">
        <v>1792</v>
      </c>
      <c r="T186" s="43" t="s">
        <v>4</v>
      </c>
      <c r="U186" s="43" t="s">
        <v>1764</v>
      </c>
      <c r="V186" s="31"/>
      <c r="W186" s="31"/>
      <c r="X186" s="31"/>
      <c r="Y186" s="31"/>
      <c r="Z186" s="31"/>
      <c r="AA186" s="31"/>
      <c r="AB186" s="31"/>
      <c r="AD186" s="43" t="s">
        <v>930</v>
      </c>
      <c r="AE186" s="44" t="s">
        <v>983</v>
      </c>
      <c r="AF186" s="43" t="s">
        <v>1791</v>
      </c>
      <c r="AG186" s="43" t="s">
        <v>1792</v>
      </c>
      <c r="AH186" s="43" t="s">
        <v>4</v>
      </c>
      <c r="AI186" s="43" t="s">
        <v>1764</v>
      </c>
      <c r="AK186" s="35" t="s">
        <v>1904</v>
      </c>
      <c r="AL186" s="36" t="s">
        <v>1905</v>
      </c>
      <c r="AM186" s="35" t="s">
        <v>1906</v>
      </c>
      <c r="AN186" s="35" t="s">
        <v>1896</v>
      </c>
      <c r="AO186" s="35" t="s">
        <v>1907</v>
      </c>
      <c r="AP186" s="35" t="s">
        <v>1761</v>
      </c>
    </row>
    <row r="187" spans="2:42" x14ac:dyDescent="0.55000000000000004">
      <c r="B187" s="45" t="s">
        <v>1263</v>
      </c>
      <c r="C187" s="46" t="s">
        <v>1252</v>
      </c>
      <c r="D187" s="45" t="s">
        <v>1780</v>
      </c>
      <c r="E187" s="45" t="s">
        <v>1792</v>
      </c>
      <c r="F187" s="45" t="s">
        <v>4</v>
      </c>
      <c r="G187" s="45" t="s">
        <v>1764</v>
      </c>
      <c r="H187" s="31"/>
      <c r="I187" s="31"/>
      <c r="J187" s="31"/>
      <c r="K187" s="31"/>
      <c r="L187" s="31"/>
      <c r="M187" s="31"/>
      <c r="N187" s="31"/>
      <c r="O187" s="31"/>
      <c r="P187" s="43" t="s">
        <v>1013</v>
      </c>
      <c r="Q187" s="44" t="s">
        <v>991</v>
      </c>
      <c r="R187" s="43" t="s">
        <v>1781</v>
      </c>
      <c r="S187" s="43" t="s">
        <v>1792</v>
      </c>
      <c r="T187" s="43" t="s">
        <v>4</v>
      </c>
      <c r="U187" s="43" t="s">
        <v>1764</v>
      </c>
      <c r="V187" s="31"/>
      <c r="W187" s="31"/>
      <c r="X187" s="31"/>
      <c r="Y187" s="31"/>
      <c r="Z187" s="31"/>
      <c r="AA187" s="31"/>
      <c r="AB187" s="31"/>
      <c r="AD187" s="43" t="s">
        <v>931</v>
      </c>
      <c r="AE187" s="44" t="s">
        <v>983</v>
      </c>
      <c r="AF187" s="43" t="s">
        <v>1791</v>
      </c>
      <c r="AG187" s="43" t="s">
        <v>1792</v>
      </c>
      <c r="AH187" s="43" t="s">
        <v>4</v>
      </c>
      <c r="AI187" s="43" t="s">
        <v>1764</v>
      </c>
    </row>
    <row r="188" spans="2:42" x14ac:dyDescent="0.55000000000000004">
      <c r="B188" s="45" t="s">
        <v>1264</v>
      </c>
      <c r="C188" s="46" t="s">
        <v>1252</v>
      </c>
      <c r="D188" s="45" t="s">
        <v>1780</v>
      </c>
      <c r="E188" s="45" t="s">
        <v>1792</v>
      </c>
      <c r="F188" s="45" t="s">
        <v>4</v>
      </c>
      <c r="G188" s="45" t="s">
        <v>1764</v>
      </c>
      <c r="H188" s="31"/>
      <c r="I188" s="31"/>
      <c r="J188" s="31"/>
      <c r="K188" s="31"/>
      <c r="L188" s="31"/>
      <c r="M188" s="31"/>
      <c r="N188" s="31"/>
      <c r="O188" s="31"/>
      <c r="P188" s="43" t="s">
        <v>1014</v>
      </c>
      <c r="Q188" s="44" t="s">
        <v>991</v>
      </c>
      <c r="R188" s="43" t="s">
        <v>1781</v>
      </c>
      <c r="S188" s="43" t="s">
        <v>1792</v>
      </c>
      <c r="T188" s="43" t="s">
        <v>4</v>
      </c>
      <c r="U188" s="43" t="s">
        <v>1764</v>
      </c>
      <c r="V188" s="31"/>
      <c r="W188" s="31"/>
      <c r="X188" s="31"/>
      <c r="Y188" s="31"/>
      <c r="Z188" s="31"/>
      <c r="AA188" s="31"/>
      <c r="AB188" s="31"/>
      <c r="AD188" s="43" t="s">
        <v>932</v>
      </c>
      <c r="AE188" s="44" t="s">
        <v>983</v>
      </c>
      <c r="AF188" s="43" t="s">
        <v>1791</v>
      </c>
      <c r="AG188" s="43" t="s">
        <v>1792</v>
      </c>
      <c r="AH188" s="43" t="s">
        <v>4</v>
      </c>
      <c r="AI188" s="43" t="s">
        <v>1764</v>
      </c>
    </row>
    <row r="189" spans="2:42" x14ac:dyDescent="0.55000000000000004">
      <c r="B189" s="45" t="s">
        <v>1265</v>
      </c>
      <c r="C189" s="46" t="s">
        <v>1252</v>
      </c>
      <c r="D189" s="45" t="s">
        <v>1780</v>
      </c>
      <c r="E189" s="45" t="s">
        <v>1792</v>
      </c>
      <c r="F189" s="45" t="s">
        <v>4</v>
      </c>
      <c r="G189" s="45" t="s">
        <v>1764</v>
      </c>
      <c r="H189" s="31"/>
      <c r="I189" s="31"/>
      <c r="J189" s="31"/>
      <c r="K189" s="31"/>
      <c r="L189" s="31"/>
      <c r="M189" s="31"/>
      <c r="N189" s="31"/>
      <c r="O189" s="31"/>
      <c r="P189" s="43" t="s">
        <v>1015</v>
      </c>
      <c r="Q189" s="44" t="s">
        <v>991</v>
      </c>
      <c r="R189" s="43" t="s">
        <v>1781</v>
      </c>
      <c r="S189" s="43" t="s">
        <v>1792</v>
      </c>
      <c r="T189" s="43" t="s">
        <v>4</v>
      </c>
      <c r="U189" s="43" t="s">
        <v>1764</v>
      </c>
      <c r="V189" s="31"/>
      <c r="W189" s="31"/>
      <c r="X189" s="31"/>
      <c r="Y189" s="31"/>
      <c r="Z189" s="31"/>
      <c r="AA189" s="31"/>
      <c r="AB189" s="31"/>
      <c r="AD189" s="43" t="s">
        <v>933</v>
      </c>
      <c r="AE189" s="44" t="s">
        <v>983</v>
      </c>
      <c r="AF189" s="43" t="s">
        <v>1791</v>
      </c>
      <c r="AG189" s="43" t="s">
        <v>1792</v>
      </c>
      <c r="AH189" s="43" t="s">
        <v>4</v>
      </c>
      <c r="AI189" s="43" t="s">
        <v>1764</v>
      </c>
    </row>
    <row r="190" spans="2:42" x14ac:dyDescent="0.55000000000000004">
      <c r="B190" s="45" t="s">
        <v>1266</v>
      </c>
      <c r="C190" s="46" t="s">
        <v>1252</v>
      </c>
      <c r="D190" s="45" t="s">
        <v>1780</v>
      </c>
      <c r="E190" s="45" t="s">
        <v>1792</v>
      </c>
      <c r="F190" s="45" t="s">
        <v>4</v>
      </c>
      <c r="G190" s="45" t="s">
        <v>1764</v>
      </c>
      <c r="H190" s="31"/>
      <c r="I190" s="31"/>
      <c r="J190" s="31"/>
      <c r="K190" s="31"/>
      <c r="L190" s="31"/>
      <c r="M190" s="31"/>
      <c r="N190" s="31"/>
      <c r="O190" s="31"/>
      <c r="P190" s="43" t="s">
        <v>1016</v>
      </c>
      <c r="Q190" s="44" t="s">
        <v>991</v>
      </c>
      <c r="R190" s="43" t="s">
        <v>1781</v>
      </c>
      <c r="S190" s="43" t="s">
        <v>1792</v>
      </c>
      <c r="T190" s="43" t="s">
        <v>4</v>
      </c>
      <c r="U190" s="43" t="s">
        <v>1764</v>
      </c>
      <c r="V190" s="31"/>
      <c r="W190" s="31"/>
      <c r="X190" s="31"/>
      <c r="Y190" s="31"/>
      <c r="Z190" s="31"/>
      <c r="AA190" s="31"/>
      <c r="AB190" s="31"/>
      <c r="AD190" s="43" t="s">
        <v>995</v>
      </c>
      <c r="AE190" s="44" t="s">
        <v>991</v>
      </c>
      <c r="AF190" s="43" t="s">
        <v>1791</v>
      </c>
      <c r="AG190" s="43" t="s">
        <v>1792</v>
      </c>
      <c r="AH190" s="43" t="s">
        <v>4</v>
      </c>
      <c r="AI190" s="43" t="s">
        <v>1764</v>
      </c>
    </row>
    <row r="191" spans="2:42" x14ac:dyDescent="0.55000000000000004">
      <c r="B191" s="45" t="s">
        <v>1267</v>
      </c>
      <c r="C191" s="46" t="s">
        <v>1252</v>
      </c>
      <c r="D191" s="45" t="s">
        <v>1780</v>
      </c>
      <c r="E191" s="45" t="s">
        <v>1792</v>
      </c>
      <c r="F191" s="45" t="s">
        <v>4</v>
      </c>
      <c r="G191" s="45" t="s">
        <v>1764</v>
      </c>
      <c r="H191" s="31"/>
      <c r="I191" s="31"/>
      <c r="J191" s="31"/>
      <c r="K191" s="31"/>
      <c r="L191" s="31"/>
      <c r="M191" s="31"/>
      <c r="N191" s="31"/>
      <c r="O191" s="31"/>
      <c r="P191" s="43" t="s">
        <v>1017</v>
      </c>
      <c r="Q191" s="44" t="s">
        <v>991</v>
      </c>
      <c r="R191" s="43" t="s">
        <v>1781</v>
      </c>
      <c r="S191" s="43" t="s">
        <v>1792</v>
      </c>
      <c r="T191" s="43" t="s">
        <v>4</v>
      </c>
      <c r="U191" s="43" t="s">
        <v>1764</v>
      </c>
      <c r="V191" s="31"/>
      <c r="W191" s="31"/>
      <c r="X191" s="31"/>
      <c r="Y191" s="31"/>
      <c r="Z191" s="31"/>
      <c r="AA191" s="31"/>
      <c r="AB191" s="31"/>
      <c r="AD191" s="43" t="s">
        <v>996</v>
      </c>
      <c r="AE191" s="44" t="s">
        <v>991</v>
      </c>
      <c r="AF191" s="43" t="s">
        <v>1791</v>
      </c>
      <c r="AG191" s="43" t="s">
        <v>1792</v>
      </c>
      <c r="AH191" s="43" t="s">
        <v>4</v>
      </c>
      <c r="AI191" s="43" t="s">
        <v>1764</v>
      </c>
    </row>
    <row r="192" spans="2:42" x14ac:dyDescent="0.55000000000000004">
      <c r="B192" s="45" t="s">
        <v>1268</v>
      </c>
      <c r="C192" s="46" t="s">
        <v>1252</v>
      </c>
      <c r="D192" s="45" t="s">
        <v>1780</v>
      </c>
      <c r="E192" s="45" t="s">
        <v>1792</v>
      </c>
      <c r="F192" s="45" t="s">
        <v>4</v>
      </c>
      <c r="G192" s="45" t="s">
        <v>1764</v>
      </c>
      <c r="H192" s="31"/>
      <c r="I192" s="31"/>
      <c r="J192" s="31"/>
      <c r="K192" s="31"/>
      <c r="L192" s="31"/>
      <c r="M192" s="31"/>
      <c r="N192" s="31"/>
      <c r="O192" s="31"/>
      <c r="P192" s="43" t="s">
        <v>1018</v>
      </c>
      <c r="Q192" s="44" t="s">
        <v>991</v>
      </c>
      <c r="R192" s="43" t="s">
        <v>1781</v>
      </c>
      <c r="S192" s="43" t="s">
        <v>1792</v>
      </c>
      <c r="T192" s="43" t="s">
        <v>4</v>
      </c>
      <c r="U192" s="43" t="s">
        <v>1764</v>
      </c>
      <c r="V192" s="31"/>
      <c r="W192" s="31"/>
      <c r="X192" s="31"/>
      <c r="Y192" s="31"/>
      <c r="Z192" s="31"/>
      <c r="AA192" s="31"/>
      <c r="AB192" s="31"/>
      <c r="AD192" s="43" t="s">
        <v>997</v>
      </c>
      <c r="AE192" s="44" t="s">
        <v>991</v>
      </c>
      <c r="AF192" s="43" t="s">
        <v>1791</v>
      </c>
      <c r="AG192" s="43" t="s">
        <v>1792</v>
      </c>
      <c r="AH192" s="43" t="s">
        <v>4</v>
      </c>
      <c r="AI192" s="43" t="s">
        <v>1764</v>
      </c>
    </row>
    <row r="193" spans="2:35" x14ac:dyDescent="0.55000000000000004">
      <c r="B193" s="45" t="s">
        <v>1269</v>
      </c>
      <c r="C193" s="46" t="s">
        <v>1252</v>
      </c>
      <c r="D193" s="45" t="s">
        <v>1780</v>
      </c>
      <c r="E193" s="45" t="s">
        <v>1792</v>
      </c>
      <c r="F193" s="45" t="s">
        <v>4</v>
      </c>
      <c r="G193" s="45" t="s">
        <v>1764</v>
      </c>
      <c r="H193" s="31"/>
      <c r="I193" s="31"/>
      <c r="J193" s="31"/>
      <c r="K193" s="31"/>
      <c r="L193" s="31"/>
      <c r="M193" s="31"/>
      <c r="N193" s="31"/>
      <c r="O193" s="31"/>
      <c r="P193" s="43" t="s">
        <v>1019</v>
      </c>
      <c r="Q193" s="44" t="s">
        <v>991</v>
      </c>
      <c r="R193" s="43" t="s">
        <v>1781</v>
      </c>
      <c r="S193" s="43" t="s">
        <v>1792</v>
      </c>
      <c r="T193" s="43" t="s">
        <v>4</v>
      </c>
      <c r="U193" s="43" t="s">
        <v>1764</v>
      </c>
      <c r="V193" s="31"/>
      <c r="W193" s="31"/>
      <c r="X193" s="31"/>
      <c r="Y193" s="31"/>
      <c r="Z193" s="31"/>
      <c r="AA193" s="31"/>
      <c r="AB193" s="31"/>
      <c r="AD193" s="43" t="s">
        <v>1026</v>
      </c>
      <c r="AE193" s="44" t="s">
        <v>1021</v>
      </c>
      <c r="AF193" s="43" t="s">
        <v>1791</v>
      </c>
      <c r="AG193" s="43" t="s">
        <v>1792</v>
      </c>
      <c r="AH193" s="43" t="s">
        <v>4</v>
      </c>
      <c r="AI193" s="43" t="s">
        <v>1764</v>
      </c>
    </row>
    <row r="194" spans="2:35" x14ac:dyDescent="0.55000000000000004">
      <c r="B194" s="45" t="s">
        <v>1270</v>
      </c>
      <c r="C194" s="46" t="s">
        <v>1252</v>
      </c>
      <c r="D194" s="45" t="s">
        <v>1780</v>
      </c>
      <c r="E194" s="45" t="s">
        <v>1792</v>
      </c>
      <c r="F194" s="45" t="s">
        <v>4</v>
      </c>
      <c r="G194" s="45" t="s">
        <v>1764</v>
      </c>
      <c r="H194" s="31"/>
      <c r="I194" s="31"/>
      <c r="J194" s="31"/>
      <c r="K194" s="31"/>
      <c r="L194" s="31"/>
      <c r="M194" s="31"/>
      <c r="N194" s="31"/>
      <c r="O194" s="31"/>
      <c r="P194" s="43" t="s">
        <v>1020</v>
      </c>
      <c r="Q194" s="44" t="s">
        <v>991</v>
      </c>
      <c r="R194" s="43" t="s">
        <v>1781</v>
      </c>
      <c r="S194" s="43" t="s">
        <v>1792</v>
      </c>
      <c r="T194" s="43" t="s">
        <v>4</v>
      </c>
      <c r="U194" s="43" t="s">
        <v>1764</v>
      </c>
      <c r="V194" s="31"/>
      <c r="W194" s="31"/>
      <c r="X194" s="31"/>
      <c r="Y194" s="31"/>
      <c r="Z194" s="31"/>
      <c r="AA194" s="31"/>
      <c r="AB194" s="31"/>
      <c r="AD194" s="43" t="s">
        <v>1034</v>
      </c>
      <c r="AE194" s="44" t="s">
        <v>1038</v>
      </c>
      <c r="AF194" s="43" t="s">
        <v>1791</v>
      </c>
      <c r="AG194" s="43" t="s">
        <v>1792</v>
      </c>
      <c r="AH194" s="43" t="s">
        <v>4</v>
      </c>
      <c r="AI194" s="43" t="s">
        <v>1764</v>
      </c>
    </row>
    <row r="195" spans="2:35" x14ac:dyDescent="0.55000000000000004">
      <c r="B195" s="45" t="s">
        <v>1271</v>
      </c>
      <c r="C195" s="46" t="s">
        <v>1252</v>
      </c>
      <c r="D195" s="45" t="s">
        <v>1780</v>
      </c>
      <c r="E195" s="45" t="s">
        <v>1792</v>
      </c>
      <c r="F195" s="45" t="s">
        <v>4</v>
      </c>
      <c r="G195" s="45" t="s">
        <v>1764</v>
      </c>
      <c r="H195" s="31"/>
      <c r="I195" s="31"/>
      <c r="J195" s="31"/>
      <c r="K195" s="31"/>
      <c r="L195" s="31"/>
      <c r="M195" s="31"/>
      <c r="N195" s="31"/>
      <c r="O195" s="31"/>
      <c r="P195" s="43" t="s">
        <v>1027</v>
      </c>
      <c r="Q195" s="44" t="s">
        <v>1021</v>
      </c>
      <c r="R195" s="43" t="s">
        <v>1781</v>
      </c>
      <c r="S195" s="43" t="s">
        <v>1792</v>
      </c>
      <c r="T195" s="43" t="s">
        <v>4</v>
      </c>
      <c r="U195" s="43" t="s">
        <v>1764</v>
      </c>
      <c r="V195" s="31"/>
      <c r="W195" s="31"/>
      <c r="X195" s="31"/>
      <c r="Y195" s="31"/>
      <c r="Z195" s="31"/>
      <c r="AA195" s="31"/>
      <c r="AB195" s="31"/>
      <c r="AD195" s="43" t="s">
        <v>1037</v>
      </c>
      <c r="AE195" s="44" t="s">
        <v>1038</v>
      </c>
      <c r="AF195" s="43" t="s">
        <v>1791</v>
      </c>
      <c r="AG195" s="43" t="s">
        <v>1792</v>
      </c>
      <c r="AH195" s="43" t="s">
        <v>4</v>
      </c>
      <c r="AI195" s="43" t="s">
        <v>1764</v>
      </c>
    </row>
    <row r="196" spans="2:35" x14ac:dyDescent="0.55000000000000004">
      <c r="B196" s="45" t="s">
        <v>1272</v>
      </c>
      <c r="C196" s="46" t="s">
        <v>1252</v>
      </c>
      <c r="D196" s="45" t="s">
        <v>1780</v>
      </c>
      <c r="E196" s="45" t="s">
        <v>1792</v>
      </c>
      <c r="F196" s="45" t="s">
        <v>4</v>
      </c>
      <c r="G196" s="45" t="s">
        <v>1764</v>
      </c>
      <c r="H196" s="31"/>
      <c r="I196" s="31"/>
      <c r="J196" s="31"/>
      <c r="K196" s="31"/>
      <c r="L196" s="31"/>
      <c r="M196" s="31"/>
      <c r="N196" s="31"/>
      <c r="O196" s="31"/>
      <c r="P196" s="43" t="s">
        <v>1028</v>
      </c>
      <c r="Q196" s="44" t="s">
        <v>1021</v>
      </c>
      <c r="R196" s="43" t="s">
        <v>1781</v>
      </c>
      <c r="S196" s="43" t="s">
        <v>1792</v>
      </c>
      <c r="T196" s="43" t="s">
        <v>4</v>
      </c>
      <c r="U196" s="43" t="s">
        <v>1764</v>
      </c>
      <c r="V196" s="31"/>
      <c r="W196" s="31"/>
      <c r="X196" s="31"/>
      <c r="Y196" s="31"/>
      <c r="Z196" s="31"/>
      <c r="AA196" s="31"/>
      <c r="AB196" s="31"/>
      <c r="AD196" s="43" t="s">
        <v>1039</v>
      </c>
      <c r="AE196" s="44" t="s">
        <v>1038</v>
      </c>
      <c r="AF196" s="43" t="s">
        <v>1791</v>
      </c>
      <c r="AG196" s="43" t="s">
        <v>1792</v>
      </c>
      <c r="AH196" s="43" t="s">
        <v>4</v>
      </c>
      <c r="AI196" s="43" t="s">
        <v>1764</v>
      </c>
    </row>
    <row r="197" spans="2:35" x14ac:dyDescent="0.55000000000000004">
      <c r="B197" s="45" t="s">
        <v>1273</v>
      </c>
      <c r="C197" s="46" t="s">
        <v>1252</v>
      </c>
      <c r="D197" s="45" t="s">
        <v>1780</v>
      </c>
      <c r="E197" s="45" t="s">
        <v>1792</v>
      </c>
      <c r="F197" s="45" t="s">
        <v>4</v>
      </c>
      <c r="G197" s="45" t="s">
        <v>1764</v>
      </c>
      <c r="H197" s="31"/>
      <c r="I197" s="31"/>
      <c r="J197" s="31"/>
      <c r="K197" s="31"/>
      <c r="L197" s="31"/>
      <c r="M197" s="31"/>
      <c r="N197" s="31"/>
      <c r="O197" s="31"/>
      <c r="P197" s="43" t="s">
        <v>1036</v>
      </c>
      <c r="Q197" s="44" t="s">
        <v>1038</v>
      </c>
      <c r="R197" s="43" t="s">
        <v>1781</v>
      </c>
      <c r="S197" s="43" t="s">
        <v>1792</v>
      </c>
      <c r="T197" s="43" t="s">
        <v>4</v>
      </c>
      <c r="U197" s="43" t="s">
        <v>1764</v>
      </c>
      <c r="V197" s="31"/>
      <c r="W197" s="31"/>
      <c r="X197" s="31"/>
      <c r="Y197" s="31"/>
      <c r="Z197" s="31"/>
      <c r="AA197" s="31"/>
      <c r="AB197" s="31"/>
      <c r="AD197" s="43" t="s">
        <v>1040</v>
      </c>
      <c r="AE197" s="44" t="s">
        <v>1038</v>
      </c>
      <c r="AF197" s="43" t="s">
        <v>1791</v>
      </c>
      <c r="AG197" s="43" t="s">
        <v>1792</v>
      </c>
      <c r="AH197" s="43" t="s">
        <v>4</v>
      </c>
      <c r="AI197" s="43" t="s">
        <v>1764</v>
      </c>
    </row>
    <row r="198" spans="2:35" x14ac:dyDescent="0.55000000000000004">
      <c r="B198" s="45" t="s">
        <v>1274</v>
      </c>
      <c r="C198" s="46" t="s">
        <v>1252</v>
      </c>
      <c r="D198" s="45" t="s">
        <v>1780</v>
      </c>
      <c r="E198" s="45" t="s">
        <v>1792</v>
      </c>
      <c r="F198" s="45" t="s">
        <v>4</v>
      </c>
      <c r="G198" s="45" t="s">
        <v>1764</v>
      </c>
      <c r="H198" s="31"/>
      <c r="I198" s="31"/>
      <c r="J198" s="31"/>
      <c r="K198" s="31"/>
      <c r="L198" s="31"/>
      <c r="M198" s="31"/>
      <c r="N198" s="31"/>
      <c r="O198" s="31"/>
      <c r="P198" s="43" t="s">
        <v>1053</v>
      </c>
      <c r="Q198" s="44" t="s">
        <v>1038</v>
      </c>
      <c r="R198" s="43" t="s">
        <v>1781</v>
      </c>
      <c r="S198" s="43" t="s">
        <v>1792</v>
      </c>
      <c r="T198" s="43" t="s">
        <v>4</v>
      </c>
      <c r="U198" s="43" t="s">
        <v>1764</v>
      </c>
      <c r="V198" s="31"/>
      <c r="W198" s="31"/>
      <c r="X198" s="31"/>
      <c r="Y198" s="31"/>
      <c r="Z198" s="31"/>
      <c r="AA198" s="31"/>
      <c r="AB198" s="31"/>
      <c r="AD198" s="43" t="s">
        <v>1041</v>
      </c>
      <c r="AE198" s="44" t="s">
        <v>1038</v>
      </c>
      <c r="AF198" s="43" t="s">
        <v>1791</v>
      </c>
      <c r="AG198" s="43" t="s">
        <v>1792</v>
      </c>
      <c r="AH198" s="43" t="s">
        <v>4</v>
      </c>
      <c r="AI198" s="43" t="s">
        <v>1764</v>
      </c>
    </row>
    <row r="199" spans="2:35" x14ac:dyDescent="0.55000000000000004">
      <c r="B199" s="45" t="s">
        <v>1275</v>
      </c>
      <c r="C199" s="46" t="s">
        <v>1252</v>
      </c>
      <c r="D199" s="45" t="s">
        <v>1780</v>
      </c>
      <c r="E199" s="45" t="s">
        <v>1792</v>
      </c>
      <c r="F199" s="45" t="s">
        <v>4</v>
      </c>
      <c r="G199" s="45" t="s">
        <v>1764</v>
      </c>
      <c r="H199" s="31"/>
      <c r="I199" s="31"/>
      <c r="J199" s="31"/>
      <c r="K199" s="31"/>
      <c r="L199" s="31"/>
      <c r="M199" s="31"/>
      <c r="N199" s="31"/>
      <c r="O199" s="31"/>
      <c r="P199" s="43" t="s">
        <v>1054</v>
      </c>
      <c r="Q199" s="44" t="s">
        <v>1038</v>
      </c>
      <c r="R199" s="43" t="s">
        <v>1781</v>
      </c>
      <c r="S199" s="43" t="s">
        <v>1792</v>
      </c>
      <c r="T199" s="43" t="s">
        <v>4</v>
      </c>
      <c r="U199" s="43" t="s">
        <v>1764</v>
      </c>
      <c r="V199" s="31"/>
      <c r="W199" s="31"/>
      <c r="X199" s="31"/>
      <c r="Y199" s="31"/>
      <c r="Z199" s="31"/>
      <c r="AA199" s="31"/>
      <c r="AB199" s="31"/>
      <c r="AD199" s="43" t="s">
        <v>1042</v>
      </c>
      <c r="AE199" s="44" t="s">
        <v>1038</v>
      </c>
      <c r="AF199" s="43" t="s">
        <v>1791</v>
      </c>
      <c r="AG199" s="43" t="s">
        <v>1792</v>
      </c>
      <c r="AH199" s="43" t="s">
        <v>4</v>
      </c>
      <c r="AI199" s="43" t="s">
        <v>1764</v>
      </c>
    </row>
    <row r="200" spans="2:35" x14ac:dyDescent="0.55000000000000004">
      <c r="B200" s="45" t="s">
        <v>1276</v>
      </c>
      <c r="C200" s="46" t="s">
        <v>1252</v>
      </c>
      <c r="D200" s="45" t="s">
        <v>1780</v>
      </c>
      <c r="E200" s="45" t="s">
        <v>1792</v>
      </c>
      <c r="F200" s="45" t="s">
        <v>4</v>
      </c>
      <c r="G200" s="45" t="s">
        <v>1764</v>
      </c>
      <c r="H200" s="31"/>
      <c r="I200" s="31"/>
      <c r="J200" s="31"/>
      <c r="K200" s="31"/>
      <c r="L200" s="31"/>
      <c r="M200" s="31"/>
      <c r="N200" s="31"/>
      <c r="O200" s="31"/>
      <c r="P200" s="43" t="s">
        <v>1055</v>
      </c>
      <c r="Q200" s="44" t="s">
        <v>1038</v>
      </c>
      <c r="R200" s="43" t="s">
        <v>1781</v>
      </c>
      <c r="S200" s="43" t="s">
        <v>1792</v>
      </c>
      <c r="T200" s="43" t="s">
        <v>4</v>
      </c>
      <c r="U200" s="43" t="s">
        <v>1764</v>
      </c>
      <c r="V200" s="31"/>
      <c r="W200" s="31"/>
      <c r="X200" s="31"/>
      <c r="Y200" s="31"/>
      <c r="Z200" s="31"/>
      <c r="AA200" s="31"/>
      <c r="AB200" s="31"/>
      <c r="AD200" s="43" t="s">
        <v>1043</v>
      </c>
      <c r="AE200" s="44" t="s">
        <v>1038</v>
      </c>
      <c r="AF200" s="43" t="s">
        <v>1791</v>
      </c>
      <c r="AG200" s="43" t="s">
        <v>1792</v>
      </c>
      <c r="AH200" s="43" t="s">
        <v>4</v>
      </c>
      <c r="AI200" s="43" t="s">
        <v>1764</v>
      </c>
    </row>
    <row r="201" spans="2:35" x14ac:dyDescent="0.55000000000000004">
      <c r="B201" s="45" t="s">
        <v>1286</v>
      </c>
      <c r="C201" s="46" t="s">
        <v>1281</v>
      </c>
      <c r="D201" s="45" t="s">
        <v>1780</v>
      </c>
      <c r="E201" s="45" t="s">
        <v>1792</v>
      </c>
      <c r="F201" s="45" t="s">
        <v>1766</v>
      </c>
      <c r="G201" s="45" t="s">
        <v>1764</v>
      </c>
      <c r="H201" s="31"/>
      <c r="I201" s="31"/>
      <c r="J201" s="31"/>
      <c r="K201" s="31"/>
      <c r="L201" s="31"/>
      <c r="M201" s="31"/>
      <c r="N201" s="31"/>
      <c r="O201" s="31"/>
      <c r="P201" s="43" t="s">
        <v>1056</v>
      </c>
      <c r="Q201" s="44" t="s">
        <v>1038</v>
      </c>
      <c r="R201" s="43" t="s">
        <v>1781</v>
      </c>
      <c r="S201" s="43" t="s">
        <v>1792</v>
      </c>
      <c r="T201" s="43" t="s">
        <v>4</v>
      </c>
      <c r="U201" s="43" t="s">
        <v>1764</v>
      </c>
      <c r="V201" s="31"/>
      <c r="W201" s="31"/>
      <c r="X201" s="31"/>
      <c r="Y201" s="31"/>
      <c r="Z201" s="31"/>
      <c r="AA201" s="31"/>
      <c r="AB201" s="31"/>
      <c r="AD201" s="43" t="s">
        <v>1044</v>
      </c>
      <c r="AE201" s="44" t="s">
        <v>1038</v>
      </c>
      <c r="AF201" s="43" t="s">
        <v>1791</v>
      </c>
      <c r="AG201" s="43" t="s">
        <v>1792</v>
      </c>
      <c r="AH201" s="43" t="s">
        <v>4</v>
      </c>
      <c r="AI201" s="43" t="s">
        <v>1764</v>
      </c>
    </row>
    <row r="202" spans="2:35" x14ac:dyDescent="0.55000000000000004">
      <c r="B202" s="45" t="s">
        <v>1287</v>
      </c>
      <c r="C202" s="46" t="s">
        <v>1281</v>
      </c>
      <c r="D202" s="45" t="s">
        <v>1780</v>
      </c>
      <c r="E202" s="45" t="s">
        <v>1792</v>
      </c>
      <c r="F202" s="45" t="s">
        <v>4</v>
      </c>
      <c r="G202" s="45" t="s">
        <v>1764</v>
      </c>
      <c r="H202" s="31"/>
      <c r="I202" s="31"/>
      <c r="J202" s="31"/>
      <c r="K202" s="31"/>
      <c r="L202" s="31"/>
      <c r="M202" s="31"/>
      <c r="N202" s="31"/>
      <c r="O202" s="31"/>
      <c r="P202" s="43" t="s">
        <v>1057</v>
      </c>
      <c r="Q202" s="44" t="s">
        <v>1038</v>
      </c>
      <c r="R202" s="43" t="s">
        <v>1781</v>
      </c>
      <c r="S202" s="43" t="s">
        <v>1792</v>
      </c>
      <c r="T202" s="43" t="s">
        <v>4</v>
      </c>
      <c r="U202" s="43" t="s">
        <v>1764</v>
      </c>
      <c r="V202" s="31"/>
      <c r="W202" s="31"/>
      <c r="X202" s="31"/>
      <c r="Y202" s="31"/>
      <c r="Z202" s="31"/>
      <c r="AA202" s="31"/>
      <c r="AB202" s="31"/>
      <c r="AD202" s="43" t="s">
        <v>1045</v>
      </c>
      <c r="AE202" s="44" t="s">
        <v>1038</v>
      </c>
      <c r="AF202" s="43" t="s">
        <v>1791</v>
      </c>
      <c r="AG202" s="43" t="s">
        <v>1792</v>
      </c>
      <c r="AH202" s="43" t="s">
        <v>4</v>
      </c>
      <c r="AI202" s="43" t="s">
        <v>1764</v>
      </c>
    </row>
    <row r="203" spans="2:35" x14ac:dyDescent="0.55000000000000004">
      <c r="B203" s="45" t="s">
        <v>1288</v>
      </c>
      <c r="C203" s="46" t="s">
        <v>1281</v>
      </c>
      <c r="D203" s="45" t="s">
        <v>1780</v>
      </c>
      <c r="E203" s="45" t="s">
        <v>1792</v>
      </c>
      <c r="F203" s="45" t="s">
        <v>4</v>
      </c>
      <c r="G203" s="45" t="s">
        <v>1764</v>
      </c>
      <c r="H203" s="31"/>
      <c r="I203" s="31"/>
      <c r="J203" s="31"/>
      <c r="K203" s="31"/>
      <c r="L203" s="31"/>
      <c r="M203" s="31"/>
      <c r="N203" s="31"/>
      <c r="O203" s="31"/>
      <c r="P203" s="43" t="s">
        <v>1058</v>
      </c>
      <c r="Q203" s="44" t="s">
        <v>1038</v>
      </c>
      <c r="R203" s="43" t="s">
        <v>1781</v>
      </c>
      <c r="S203" s="43" t="s">
        <v>1792</v>
      </c>
      <c r="T203" s="43" t="s">
        <v>4</v>
      </c>
      <c r="U203" s="43" t="s">
        <v>1764</v>
      </c>
      <c r="V203" s="31"/>
      <c r="W203" s="31"/>
      <c r="X203" s="31"/>
      <c r="Y203" s="31"/>
      <c r="Z203" s="31"/>
      <c r="AA203" s="31"/>
      <c r="AB203" s="31"/>
      <c r="AD203" s="43" t="s">
        <v>1046</v>
      </c>
      <c r="AE203" s="44" t="s">
        <v>1038</v>
      </c>
      <c r="AF203" s="43" t="s">
        <v>1791</v>
      </c>
      <c r="AG203" s="43" t="s">
        <v>1792</v>
      </c>
      <c r="AH203" s="43" t="s">
        <v>4</v>
      </c>
      <c r="AI203" s="43" t="s">
        <v>1764</v>
      </c>
    </row>
    <row r="204" spans="2:35" x14ac:dyDescent="0.55000000000000004">
      <c r="B204" s="45" t="s">
        <v>1289</v>
      </c>
      <c r="C204" s="46" t="s">
        <v>1281</v>
      </c>
      <c r="D204" s="45" t="s">
        <v>1780</v>
      </c>
      <c r="E204" s="45" t="s">
        <v>1792</v>
      </c>
      <c r="F204" s="45" t="s">
        <v>4</v>
      </c>
      <c r="G204" s="45" t="s">
        <v>1764</v>
      </c>
      <c r="H204" s="31"/>
      <c r="I204" s="31"/>
      <c r="J204" s="31"/>
      <c r="K204" s="31"/>
      <c r="L204" s="31"/>
      <c r="M204" s="31"/>
      <c r="N204" s="31"/>
      <c r="O204" s="31"/>
      <c r="P204" s="43" t="s">
        <v>1059</v>
      </c>
      <c r="Q204" s="44" t="s">
        <v>1038</v>
      </c>
      <c r="R204" s="43" t="s">
        <v>1781</v>
      </c>
      <c r="S204" s="43" t="s">
        <v>1792</v>
      </c>
      <c r="T204" s="43" t="s">
        <v>4</v>
      </c>
      <c r="U204" s="43" t="s">
        <v>1764</v>
      </c>
      <c r="V204" s="31"/>
      <c r="W204" s="31"/>
      <c r="X204" s="31"/>
      <c r="Y204" s="31"/>
      <c r="Z204" s="31"/>
      <c r="AA204" s="31"/>
      <c r="AB204" s="31"/>
      <c r="AD204" s="43" t="s">
        <v>1047</v>
      </c>
      <c r="AE204" s="44" t="s">
        <v>1038</v>
      </c>
      <c r="AF204" s="43" t="s">
        <v>1791</v>
      </c>
      <c r="AG204" s="43" t="s">
        <v>1792</v>
      </c>
      <c r="AH204" s="43" t="s">
        <v>4</v>
      </c>
      <c r="AI204" s="43" t="s">
        <v>1764</v>
      </c>
    </row>
    <row r="205" spans="2:35" x14ac:dyDescent="0.55000000000000004">
      <c r="B205" s="45" t="s">
        <v>1290</v>
      </c>
      <c r="C205" s="46" t="s">
        <v>1281</v>
      </c>
      <c r="D205" s="45" t="s">
        <v>1780</v>
      </c>
      <c r="E205" s="45" t="s">
        <v>1792</v>
      </c>
      <c r="F205" s="45" t="s">
        <v>4</v>
      </c>
      <c r="G205" s="45" t="s">
        <v>1764</v>
      </c>
      <c r="H205" s="31"/>
      <c r="I205" s="31"/>
      <c r="J205" s="31"/>
      <c r="K205" s="31"/>
      <c r="L205" s="31"/>
      <c r="M205" s="31"/>
      <c r="N205" s="31"/>
      <c r="O205" s="31"/>
      <c r="P205" s="43" t="s">
        <v>1060</v>
      </c>
      <c r="Q205" s="44" t="s">
        <v>1038</v>
      </c>
      <c r="R205" s="43" t="s">
        <v>1781</v>
      </c>
      <c r="S205" s="43" t="s">
        <v>1792</v>
      </c>
      <c r="T205" s="43" t="s">
        <v>4</v>
      </c>
      <c r="U205" s="43" t="s">
        <v>1764</v>
      </c>
      <c r="V205" s="31"/>
      <c r="W205" s="31"/>
      <c r="X205" s="31"/>
      <c r="Y205" s="31"/>
      <c r="Z205" s="31"/>
      <c r="AA205" s="31"/>
      <c r="AB205" s="31"/>
      <c r="AD205" s="43" t="s">
        <v>1048</v>
      </c>
      <c r="AE205" s="44" t="s">
        <v>1038</v>
      </c>
      <c r="AF205" s="43" t="s">
        <v>1791</v>
      </c>
      <c r="AG205" s="43" t="s">
        <v>1792</v>
      </c>
      <c r="AH205" s="43" t="s">
        <v>4</v>
      </c>
      <c r="AI205" s="43" t="s">
        <v>1764</v>
      </c>
    </row>
    <row r="206" spans="2:35" x14ac:dyDescent="0.55000000000000004">
      <c r="B206" s="45" t="s">
        <v>1291</v>
      </c>
      <c r="C206" s="46" t="s">
        <v>1281</v>
      </c>
      <c r="D206" s="45" t="s">
        <v>1780</v>
      </c>
      <c r="E206" s="45" t="s">
        <v>1792</v>
      </c>
      <c r="F206" s="45" t="s">
        <v>4</v>
      </c>
      <c r="G206" s="45" t="s">
        <v>1764</v>
      </c>
      <c r="H206" s="31"/>
      <c r="I206" s="31"/>
      <c r="J206" s="31"/>
      <c r="K206" s="31"/>
      <c r="L206" s="31"/>
      <c r="M206" s="31"/>
      <c r="N206" s="31"/>
      <c r="O206" s="31"/>
      <c r="P206" s="43" t="s">
        <v>1061</v>
      </c>
      <c r="Q206" s="44" t="s">
        <v>1038</v>
      </c>
      <c r="R206" s="43" t="s">
        <v>1781</v>
      </c>
      <c r="S206" s="43" t="s">
        <v>1792</v>
      </c>
      <c r="T206" s="43" t="s">
        <v>4</v>
      </c>
      <c r="U206" s="43" t="s">
        <v>1764</v>
      </c>
      <c r="V206" s="31"/>
      <c r="W206" s="31"/>
      <c r="X206" s="31"/>
      <c r="Y206" s="31"/>
      <c r="Z206" s="31"/>
      <c r="AA206" s="31"/>
      <c r="AB206" s="31"/>
      <c r="AD206" s="45" t="s">
        <v>1096</v>
      </c>
      <c r="AE206" s="46" t="s">
        <v>1094</v>
      </c>
      <c r="AF206" s="45" t="s">
        <v>1791</v>
      </c>
      <c r="AG206" s="45" t="s">
        <v>1792</v>
      </c>
      <c r="AH206" s="45" t="s">
        <v>4</v>
      </c>
      <c r="AI206" s="45" t="s">
        <v>1764</v>
      </c>
    </row>
    <row r="207" spans="2:35" x14ac:dyDescent="0.55000000000000004">
      <c r="B207" s="45" t="s">
        <v>1292</v>
      </c>
      <c r="C207" s="46" t="s">
        <v>1281</v>
      </c>
      <c r="D207" s="45" t="s">
        <v>1780</v>
      </c>
      <c r="E207" s="45" t="s">
        <v>1792</v>
      </c>
      <c r="F207" s="45" t="s">
        <v>4</v>
      </c>
      <c r="G207" s="45" t="s">
        <v>1764</v>
      </c>
      <c r="H207" s="31"/>
      <c r="I207" s="31"/>
      <c r="J207" s="31"/>
      <c r="K207" s="31"/>
      <c r="L207" s="31"/>
      <c r="M207" s="31"/>
      <c r="N207" s="31"/>
      <c r="O207" s="31"/>
      <c r="P207" s="43" t="s">
        <v>1062</v>
      </c>
      <c r="Q207" s="44" t="s">
        <v>1038</v>
      </c>
      <c r="R207" s="43" t="s">
        <v>1781</v>
      </c>
      <c r="S207" s="43" t="s">
        <v>1792</v>
      </c>
      <c r="T207" s="43" t="s">
        <v>4</v>
      </c>
      <c r="U207" s="43" t="s">
        <v>1764</v>
      </c>
      <c r="V207" s="31"/>
      <c r="W207" s="31"/>
      <c r="X207" s="31"/>
      <c r="Y207" s="31"/>
      <c r="Z207" s="31"/>
      <c r="AA207" s="31"/>
      <c r="AB207" s="31"/>
      <c r="AD207" s="45" t="s">
        <v>1097</v>
      </c>
      <c r="AE207" s="46" t="s">
        <v>1094</v>
      </c>
      <c r="AF207" s="45" t="s">
        <v>1791</v>
      </c>
      <c r="AG207" s="45" t="s">
        <v>1792</v>
      </c>
      <c r="AH207" s="45" t="s">
        <v>4</v>
      </c>
      <c r="AI207" s="45" t="s">
        <v>1764</v>
      </c>
    </row>
    <row r="208" spans="2:35" x14ac:dyDescent="0.55000000000000004">
      <c r="B208" s="45" t="s">
        <v>1293</v>
      </c>
      <c r="C208" s="46" t="s">
        <v>1281</v>
      </c>
      <c r="D208" s="45" t="s">
        <v>1780</v>
      </c>
      <c r="E208" s="45" t="s">
        <v>1792</v>
      </c>
      <c r="F208" s="45" t="s">
        <v>4</v>
      </c>
      <c r="G208" s="45" t="s">
        <v>1764</v>
      </c>
      <c r="H208" s="31"/>
      <c r="I208" s="31"/>
      <c r="J208" s="31"/>
      <c r="K208" s="31"/>
      <c r="L208" s="31"/>
      <c r="M208" s="31"/>
      <c r="N208" s="31"/>
      <c r="O208" s="31"/>
      <c r="P208" s="43" t="s">
        <v>1063</v>
      </c>
      <c r="Q208" s="44" t="s">
        <v>1038</v>
      </c>
      <c r="R208" s="43" t="s">
        <v>1781</v>
      </c>
      <c r="S208" s="43" t="s">
        <v>1792</v>
      </c>
      <c r="T208" s="43" t="s">
        <v>4</v>
      </c>
      <c r="U208" s="43" t="s">
        <v>1764</v>
      </c>
      <c r="V208" s="31"/>
      <c r="W208" s="31"/>
      <c r="X208" s="31"/>
      <c r="Y208" s="31"/>
      <c r="Z208" s="31"/>
      <c r="AA208" s="31"/>
      <c r="AB208" s="31"/>
      <c r="AD208" s="45" t="s">
        <v>1098</v>
      </c>
      <c r="AE208" s="46" t="s">
        <v>1094</v>
      </c>
      <c r="AF208" s="45" t="s">
        <v>1791</v>
      </c>
      <c r="AG208" s="45" t="s">
        <v>1792</v>
      </c>
      <c r="AH208" s="45" t="s">
        <v>4</v>
      </c>
      <c r="AI208" s="45" t="s">
        <v>1764</v>
      </c>
    </row>
    <row r="209" spans="2:35" x14ac:dyDescent="0.55000000000000004">
      <c r="B209" s="45" t="s">
        <v>1294</v>
      </c>
      <c r="C209" s="46" t="s">
        <v>1281</v>
      </c>
      <c r="D209" s="45" t="s">
        <v>1780</v>
      </c>
      <c r="E209" s="45" t="s">
        <v>1792</v>
      </c>
      <c r="F209" s="45" t="s">
        <v>4</v>
      </c>
      <c r="G209" s="45" t="s">
        <v>1764</v>
      </c>
      <c r="H209" s="31"/>
      <c r="I209" s="31"/>
      <c r="J209" s="31"/>
      <c r="K209" s="31"/>
      <c r="L209" s="31"/>
      <c r="M209" s="31"/>
      <c r="N209" s="31"/>
      <c r="O209" s="31"/>
      <c r="P209" s="43" t="s">
        <v>1064</v>
      </c>
      <c r="Q209" s="44" t="s">
        <v>1038</v>
      </c>
      <c r="R209" s="43" t="s">
        <v>1781</v>
      </c>
      <c r="S209" s="43" t="s">
        <v>1792</v>
      </c>
      <c r="T209" s="43" t="s">
        <v>4</v>
      </c>
      <c r="U209" s="43" t="s">
        <v>1764</v>
      </c>
      <c r="V209" s="31"/>
      <c r="W209" s="31"/>
      <c r="X209" s="31"/>
      <c r="Y209" s="31"/>
      <c r="Z209" s="31"/>
      <c r="AA209" s="31"/>
      <c r="AB209" s="31"/>
      <c r="AD209" s="45" t="s">
        <v>1099</v>
      </c>
      <c r="AE209" s="46" t="s">
        <v>1094</v>
      </c>
      <c r="AF209" s="45" t="s">
        <v>1791</v>
      </c>
      <c r="AG209" s="45" t="s">
        <v>1792</v>
      </c>
      <c r="AH209" s="45" t="s">
        <v>4</v>
      </c>
      <c r="AI209" s="45" t="s">
        <v>1764</v>
      </c>
    </row>
    <row r="210" spans="2:35" x14ac:dyDescent="0.55000000000000004">
      <c r="B210" s="45" t="s">
        <v>1295</v>
      </c>
      <c r="C210" s="46" t="s">
        <v>1281</v>
      </c>
      <c r="D210" s="45" t="s">
        <v>1780</v>
      </c>
      <c r="E210" s="45" t="s">
        <v>1792</v>
      </c>
      <c r="F210" s="45" t="s">
        <v>4</v>
      </c>
      <c r="G210" s="45" t="s">
        <v>1764</v>
      </c>
      <c r="H210" s="31"/>
      <c r="I210" s="31"/>
      <c r="J210" s="31"/>
      <c r="K210" s="31"/>
      <c r="L210" s="31"/>
      <c r="M210" s="31"/>
      <c r="N210" s="31"/>
      <c r="O210" s="31"/>
      <c r="P210" s="43" t="s">
        <v>1065</v>
      </c>
      <c r="Q210" s="44" t="s">
        <v>1038</v>
      </c>
      <c r="R210" s="43" t="s">
        <v>1781</v>
      </c>
      <c r="S210" s="43" t="s">
        <v>1792</v>
      </c>
      <c r="T210" s="43" t="s">
        <v>4</v>
      </c>
      <c r="U210" s="43" t="s">
        <v>1764</v>
      </c>
      <c r="V210" s="31"/>
      <c r="W210" s="31"/>
      <c r="X210" s="31"/>
      <c r="Y210" s="31"/>
      <c r="Z210" s="31"/>
      <c r="AA210" s="31"/>
      <c r="AB210" s="31"/>
      <c r="AD210" s="45" t="s">
        <v>1100</v>
      </c>
      <c r="AE210" s="46" t="s">
        <v>1094</v>
      </c>
      <c r="AF210" s="45" t="s">
        <v>1791</v>
      </c>
      <c r="AG210" s="45" t="s">
        <v>1792</v>
      </c>
      <c r="AH210" s="45" t="s">
        <v>4</v>
      </c>
      <c r="AI210" s="45" t="s">
        <v>1764</v>
      </c>
    </row>
    <row r="211" spans="2:35" x14ac:dyDescent="0.55000000000000004">
      <c r="B211" s="45" t="s">
        <v>1296</v>
      </c>
      <c r="C211" s="46" t="s">
        <v>1281</v>
      </c>
      <c r="D211" s="45" t="s">
        <v>1780</v>
      </c>
      <c r="E211" s="45" t="s">
        <v>1792</v>
      </c>
      <c r="F211" s="45" t="s">
        <v>4</v>
      </c>
      <c r="G211" s="45" t="s">
        <v>1764</v>
      </c>
      <c r="H211" s="31"/>
      <c r="I211" s="31"/>
      <c r="J211" s="31"/>
      <c r="K211" s="31"/>
      <c r="L211" s="31"/>
      <c r="M211" s="31"/>
      <c r="N211" s="31"/>
      <c r="O211" s="31"/>
      <c r="P211" s="43" t="s">
        <v>1066</v>
      </c>
      <c r="Q211" s="44" t="s">
        <v>1038</v>
      </c>
      <c r="R211" s="43" t="s">
        <v>1781</v>
      </c>
      <c r="S211" s="43" t="s">
        <v>1792</v>
      </c>
      <c r="T211" s="43" t="s">
        <v>4</v>
      </c>
      <c r="U211" s="43" t="s">
        <v>1764</v>
      </c>
      <c r="V211" s="31"/>
      <c r="W211" s="31"/>
      <c r="X211" s="31"/>
      <c r="Y211" s="31"/>
      <c r="Z211" s="31"/>
      <c r="AA211" s="31"/>
      <c r="AB211" s="31"/>
      <c r="AD211" s="45" t="s">
        <v>1101</v>
      </c>
      <c r="AE211" s="46" t="s">
        <v>1094</v>
      </c>
      <c r="AF211" s="45" t="s">
        <v>1791</v>
      </c>
      <c r="AG211" s="45" t="s">
        <v>1792</v>
      </c>
      <c r="AH211" s="45" t="s">
        <v>4</v>
      </c>
      <c r="AI211" s="45" t="s">
        <v>1764</v>
      </c>
    </row>
    <row r="212" spans="2:35" x14ac:dyDescent="0.55000000000000004">
      <c r="B212" s="45" t="s">
        <v>1297</v>
      </c>
      <c r="C212" s="46" t="s">
        <v>1281</v>
      </c>
      <c r="D212" s="45" t="s">
        <v>1780</v>
      </c>
      <c r="E212" s="45" t="s">
        <v>1792</v>
      </c>
      <c r="F212" s="45" t="s">
        <v>4</v>
      </c>
      <c r="G212" s="45" t="s">
        <v>1764</v>
      </c>
      <c r="H212" s="31"/>
      <c r="I212" s="31"/>
      <c r="J212" s="31"/>
      <c r="K212" s="31"/>
      <c r="L212" s="31"/>
      <c r="M212" s="31"/>
      <c r="N212" s="31"/>
      <c r="O212" s="31"/>
      <c r="P212" s="43" t="s">
        <v>1067</v>
      </c>
      <c r="Q212" s="44" t="s">
        <v>1038</v>
      </c>
      <c r="R212" s="43" t="s">
        <v>1781</v>
      </c>
      <c r="S212" s="43" t="s">
        <v>1792</v>
      </c>
      <c r="T212" s="43" t="s">
        <v>4</v>
      </c>
      <c r="U212" s="43" t="s">
        <v>1764</v>
      </c>
      <c r="V212" s="31"/>
      <c r="W212" s="31"/>
      <c r="X212" s="31"/>
      <c r="Y212" s="31"/>
      <c r="Z212" s="31"/>
      <c r="AA212" s="31"/>
      <c r="AB212" s="31"/>
      <c r="AD212" s="45" t="s">
        <v>1107</v>
      </c>
      <c r="AE212" s="46" t="s">
        <v>1110</v>
      </c>
      <c r="AF212" s="45" t="s">
        <v>1791</v>
      </c>
      <c r="AG212" s="45" t="s">
        <v>1792</v>
      </c>
      <c r="AH212" s="45" t="s">
        <v>4</v>
      </c>
      <c r="AI212" s="45" t="s">
        <v>1764</v>
      </c>
    </row>
    <row r="213" spans="2:35" x14ac:dyDescent="0.55000000000000004">
      <c r="B213" s="45" t="s">
        <v>1314</v>
      </c>
      <c r="C213" s="46" t="s">
        <v>1306</v>
      </c>
      <c r="D213" s="45" t="s">
        <v>1780</v>
      </c>
      <c r="E213" s="45" t="s">
        <v>1792</v>
      </c>
      <c r="F213" s="45" t="s">
        <v>4</v>
      </c>
      <c r="G213" s="45" t="s">
        <v>1764</v>
      </c>
      <c r="H213" s="31"/>
      <c r="I213" s="31"/>
      <c r="J213" s="31"/>
      <c r="K213" s="31"/>
      <c r="L213" s="31"/>
      <c r="M213" s="31"/>
      <c r="N213" s="31"/>
      <c r="O213" s="31"/>
      <c r="P213" s="43" t="s">
        <v>1068</v>
      </c>
      <c r="Q213" s="44" t="s">
        <v>1038</v>
      </c>
      <c r="R213" s="43" t="s">
        <v>1781</v>
      </c>
      <c r="S213" s="43" t="s">
        <v>1792</v>
      </c>
      <c r="T213" s="43" t="s">
        <v>4</v>
      </c>
      <c r="U213" s="43" t="s">
        <v>1764</v>
      </c>
      <c r="V213" s="31"/>
      <c r="W213" s="31"/>
      <c r="X213" s="31"/>
      <c r="Y213" s="31"/>
      <c r="Z213" s="31"/>
      <c r="AA213" s="31"/>
      <c r="AB213" s="31"/>
      <c r="AD213" s="45" t="s">
        <v>1108</v>
      </c>
      <c r="AE213" s="46" t="s">
        <v>1110</v>
      </c>
      <c r="AF213" s="45" t="s">
        <v>1791</v>
      </c>
      <c r="AG213" s="45" t="s">
        <v>1792</v>
      </c>
      <c r="AH213" s="45" t="s">
        <v>4</v>
      </c>
      <c r="AI213" s="45" t="s">
        <v>1764</v>
      </c>
    </row>
    <row r="214" spans="2:35" x14ac:dyDescent="0.55000000000000004">
      <c r="B214" s="45" t="s">
        <v>1315</v>
      </c>
      <c r="C214" s="46" t="s">
        <v>1306</v>
      </c>
      <c r="D214" s="45" t="s">
        <v>1780</v>
      </c>
      <c r="E214" s="45" t="s">
        <v>1792</v>
      </c>
      <c r="F214" s="45" t="s">
        <v>4</v>
      </c>
      <c r="G214" s="45" t="s">
        <v>1764</v>
      </c>
      <c r="H214" s="31"/>
      <c r="I214" s="31"/>
      <c r="J214" s="31"/>
      <c r="K214" s="31"/>
      <c r="L214" s="31"/>
      <c r="M214" s="31"/>
      <c r="N214" s="31"/>
      <c r="O214" s="31"/>
      <c r="P214" s="43" t="s">
        <v>1069</v>
      </c>
      <c r="Q214" s="44" t="s">
        <v>1038</v>
      </c>
      <c r="R214" s="43" t="s">
        <v>1781</v>
      </c>
      <c r="S214" s="43" t="s">
        <v>1792</v>
      </c>
      <c r="T214" s="43" t="s">
        <v>4</v>
      </c>
      <c r="U214" s="43" t="s">
        <v>1764</v>
      </c>
      <c r="V214" s="31"/>
      <c r="W214" s="31"/>
      <c r="X214" s="31"/>
      <c r="Y214" s="31"/>
      <c r="Z214" s="31"/>
      <c r="AA214" s="31"/>
      <c r="AB214" s="31"/>
      <c r="AD214" s="45" t="s">
        <v>1111</v>
      </c>
      <c r="AE214" s="46" t="s">
        <v>1121</v>
      </c>
      <c r="AF214" s="45" t="s">
        <v>1791</v>
      </c>
      <c r="AG214" s="45" t="s">
        <v>1792</v>
      </c>
      <c r="AH214" s="45" t="s">
        <v>4</v>
      </c>
      <c r="AI214" s="45" t="s">
        <v>1764</v>
      </c>
    </row>
    <row r="215" spans="2:35" x14ac:dyDescent="0.55000000000000004">
      <c r="B215" s="45" t="s">
        <v>1316</v>
      </c>
      <c r="C215" s="46" t="s">
        <v>1306</v>
      </c>
      <c r="D215" s="45" t="s">
        <v>1780</v>
      </c>
      <c r="E215" s="45" t="s">
        <v>1792</v>
      </c>
      <c r="F215" s="45" t="s">
        <v>4</v>
      </c>
      <c r="G215" s="45" t="s">
        <v>1764</v>
      </c>
      <c r="H215" s="31"/>
      <c r="I215" s="31"/>
      <c r="J215" s="31"/>
      <c r="K215" s="31"/>
      <c r="L215" s="31"/>
      <c r="M215" s="31"/>
      <c r="N215" s="31"/>
      <c r="O215" s="31"/>
      <c r="P215" s="43" t="s">
        <v>1070</v>
      </c>
      <c r="Q215" s="44" t="s">
        <v>1038</v>
      </c>
      <c r="R215" s="43" t="s">
        <v>1781</v>
      </c>
      <c r="S215" s="43" t="s">
        <v>1792</v>
      </c>
      <c r="T215" s="43" t="s">
        <v>4</v>
      </c>
      <c r="U215" s="43" t="s">
        <v>1764</v>
      </c>
      <c r="V215" s="31"/>
      <c r="W215" s="31"/>
      <c r="X215" s="31"/>
      <c r="Y215" s="31"/>
      <c r="Z215" s="31"/>
      <c r="AA215" s="31"/>
      <c r="AB215" s="31"/>
      <c r="AD215" s="45" t="s">
        <v>1112</v>
      </c>
      <c r="AE215" s="46" t="s">
        <v>1121</v>
      </c>
      <c r="AF215" s="45" t="s">
        <v>1791</v>
      </c>
      <c r="AG215" s="45" t="s">
        <v>1792</v>
      </c>
      <c r="AH215" s="45" t="s">
        <v>4</v>
      </c>
      <c r="AI215" s="45" t="s">
        <v>1764</v>
      </c>
    </row>
    <row r="216" spans="2:35" x14ac:dyDescent="0.55000000000000004">
      <c r="B216" s="45" t="s">
        <v>1317</v>
      </c>
      <c r="C216" s="46" t="s">
        <v>1306</v>
      </c>
      <c r="D216" s="45" t="s">
        <v>1780</v>
      </c>
      <c r="E216" s="45" t="s">
        <v>1792</v>
      </c>
      <c r="F216" s="45" t="s">
        <v>4</v>
      </c>
      <c r="G216" s="45" t="s">
        <v>1764</v>
      </c>
      <c r="H216" s="31"/>
      <c r="I216" s="31"/>
      <c r="J216" s="31"/>
      <c r="K216" s="31"/>
      <c r="L216" s="31"/>
      <c r="M216" s="31"/>
      <c r="N216" s="31"/>
      <c r="O216" s="31"/>
      <c r="P216" s="43" t="s">
        <v>1071</v>
      </c>
      <c r="Q216" s="44" t="s">
        <v>1038</v>
      </c>
      <c r="R216" s="43" t="s">
        <v>1781</v>
      </c>
      <c r="S216" s="43" t="s">
        <v>1792</v>
      </c>
      <c r="T216" s="43" t="s">
        <v>4</v>
      </c>
      <c r="U216" s="43" t="s">
        <v>1764</v>
      </c>
      <c r="V216" s="31"/>
      <c r="W216" s="31"/>
      <c r="X216" s="31"/>
      <c r="Y216" s="31"/>
      <c r="Z216" s="31"/>
      <c r="AA216" s="31"/>
      <c r="AB216" s="31"/>
      <c r="AD216" s="45" t="s">
        <v>1113</v>
      </c>
      <c r="AE216" s="46" t="s">
        <v>1121</v>
      </c>
      <c r="AF216" s="45" t="s">
        <v>1791</v>
      </c>
      <c r="AG216" s="45" t="s">
        <v>1792</v>
      </c>
      <c r="AH216" s="45" t="s">
        <v>4</v>
      </c>
      <c r="AI216" s="45" t="s">
        <v>1764</v>
      </c>
    </row>
    <row r="217" spans="2:35" x14ac:dyDescent="0.55000000000000004">
      <c r="B217" s="45" t="s">
        <v>1318</v>
      </c>
      <c r="C217" s="46" t="s">
        <v>1306</v>
      </c>
      <c r="D217" s="45" t="s">
        <v>1780</v>
      </c>
      <c r="E217" s="45" t="s">
        <v>1792</v>
      </c>
      <c r="F217" s="45" t="s">
        <v>4</v>
      </c>
      <c r="G217" s="45" t="s">
        <v>1764</v>
      </c>
      <c r="H217" s="31"/>
      <c r="I217" s="31"/>
      <c r="J217" s="31"/>
      <c r="K217" s="31"/>
      <c r="L217" s="31"/>
      <c r="M217" s="31"/>
      <c r="N217" s="31"/>
      <c r="O217" s="31"/>
      <c r="P217" s="43" t="s">
        <v>1072</v>
      </c>
      <c r="Q217" s="44" t="s">
        <v>1038</v>
      </c>
      <c r="R217" s="43" t="s">
        <v>1781</v>
      </c>
      <c r="S217" s="43" t="s">
        <v>1792</v>
      </c>
      <c r="T217" s="43" t="s">
        <v>4</v>
      </c>
      <c r="U217" s="43" t="s">
        <v>1764</v>
      </c>
      <c r="V217" s="31"/>
      <c r="W217" s="31"/>
      <c r="X217" s="31"/>
      <c r="Y217" s="31"/>
      <c r="Z217" s="31"/>
      <c r="AA217" s="31"/>
      <c r="AB217" s="31"/>
      <c r="AD217" s="45" t="s">
        <v>1114</v>
      </c>
      <c r="AE217" s="46" t="s">
        <v>1121</v>
      </c>
      <c r="AF217" s="45" t="s">
        <v>1791</v>
      </c>
      <c r="AG217" s="45" t="s">
        <v>1792</v>
      </c>
      <c r="AH217" s="45" t="s">
        <v>4</v>
      </c>
      <c r="AI217" s="45" t="s">
        <v>1762</v>
      </c>
    </row>
    <row r="218" spans="2:35" x14ac:dyDescent="0.55000000000000004">
      <c r="B218" s="45" t="s">
        <v>1319</v>
      </c>
      <c r="C218" s="46" t="s">
        <v>1306</v>
      </c>
      <c r="D218" s="45" t="s">
        <v>1780</v>
      </c>
      <c r="E218" s="45" t="s">
        <v>1792</v>
      </c>
      <c r="F218" s="45" t="s">
        <v>4</v>
      </c>
      <c r="G218" s="45" t="s">
        <v>1764</v>
      </c>
      <c r="H218" s="31"/>
      <c r="I218" s="31"/>
      <c r="J218" s="31"/>
      <c r="K218" s="31"/>
      <c r="L218" s="31"/>
      <c r="M218" s="31"/>
      <c r="N218" s="31"/>
      <c r="O218" s="31"/>
      <c r="P218" s="43" t="s">
        <v>1073</v>
      </c>
      <c r="Q218" s="44" t="s">
        <v>1038</v>
      </c>
      <c r="R218" s="43" t="s">
        <v>1781</v>
      </c>
      <c r="S218" s="43" t="s">
        <v>1792</v>
      </c>
      <c r="T218" s="43" t="s">
        <v>4</v>
      </c>
      <c r="U218" s="43" t="s">
        <v>1764</v>
      </c>
      <c r="V218" s="31"/>
      <c r="W218" s="31"/>
      <c r="X218" s="31"/>
      <c r="Y218" s="31"/>
      <c r="Z218" s="31"/>
      <c r="AA218" s="31"/>
      <c r="AB218" s="31"/>
      <c r="AD218" s="45" t="s">
        <v>1115</v>
      </c>
      <c r="AE218" s="46" t="s">
        <v>1121</v>
      </c>
      <c r="AF218" s="45" t="s">
        <v>1791</v>
      </c>
      <c r="AG218" s="45" t="s">
        <v>1792</v>
      </c>
      <c r="AH218" s="45" t="s">
        <v>4</v>
      </c>
      <c r="AI218" s="45" t="s">
        <v>1764</v>
      </c>
    </row>
    <row r="219" spans="2:35" x14ac:dyDescent="0.55000000000000004">
      <c r="B219" s="45" t="s">
        <v>1320</v>
      </c>
      <c r="C219" s="46" t="s">
        <v>1306</v>
      </c>
      <c r="D219" s="45" t="s">
        <v>1780</v>
      </c>
      <c r="E219" s="45" t="s">
        <v>1792</v>
      </c>
      <c r="F219" s="45" t="s">
        <v>4</v>
      </c>
      <c r="G219" s="45" t="s">
        <v>1764</v>
      </c>
      <c r="H219" s="31"/>
      <c r="I219" s="31"/>
      <c r="J219" s="31"/>
      <c r="K219" s="31"/>
      <c r="L219" s="31"/>
      <c r="M219" s="31"/>
      <c r="N219" s="31"/>
      <c r="O219" s="31"/>
      <c r="P219" s="43" t="s">
        <v>1074</v>
      </c>
      <c r="Q219" s="44" t="s">
        <v>1038</v>
      </c>
      <c r="R219" s="43" t="s">
        <v>1781</v>
      </c>
      <c r="S219" s="43" t="s">
        <v>1792</v>
      </c>
      <c r="T219" s="43" t="s">
        <v>4</v>
      </c>
      <c r="U219" s="43" t="s">
        <v>1764</v>
      </c>
      <c r="V219" s="31"/>
      <c r="W219" s="31"/>
      <c r="X219" s="31"/>
      <c r="Y219" s="31"/>
      <c r="Z219" s="31"/>
      <c r="AA219" s="31"/>
      <c r="AB219" s="31"/>
      <c r="AD219" s="45" t="s">
        <v>1125</v>
      </c>
      <c r="AE219" s="46" t="s">
        <v>1135</v>
      </c>
      <c r="AF219" s="45" t="s">
        <v>1791</v>
      </c>
      <c r="AG219" s="45" t="s">
        <v>1792</v>
      </c>
      <c r="AH219" s="45" t="s">
        <v>4</v>
      </c>
      <c r="AI219" s="45" t="s">
        <v>1764</v>
      </c>
    </row>
    <row r="220" spans="2:35" x14ac:dyDescent="0.55000000000000004">
      <c r="B220" s="45" t="s">
        <v>1321</v>
      </c>
      <c r="C220" s="46" t="s">
        <v>1306</v>
      </c>
      <c r="D220" s="45" t="s">
        <v>1780</v>
      </c>
      <c r="E220" s="45" t="s">
        <v>1792</v>
      </c>
      <c r="F220" s="45" t="s">
        <v>4</v>
      </c>
      <c r="G220" s="45" t="s">
        <v>1764</v>
      </c>
      <c r="H220" s="31"/>
      <c r="I220" s="31"/>
      <c r="J220" s="31"/>
      <c r="K220" s="31"/>
      <c r="L220" s="31"/>
      <c r="M220" s="31"/>
      <c r="N220" s="31"/>
      <c r="O220" s="31"/>
      <c r="P220" s="43" t="s">
        <v>1075</v>
      </c>
      <c r="Q220" s="44" t="s">
        <v>1038</v>
      </c>
      <c r="R220" s="43" t="s">
        <v>1781</v>
      </c>
      <c r="S220" s="43" t="s">
        <v>1792</v>
      </c>
      <c r="T220" s="43" t="s">
        <v>4</v>
      </c>
      <c r="U220" s="43" t="s">
        <v>1764</v>
      </c>
      <c r="V220" s="31"/>
      <c r="W220" s="31"/>
      <c r="X220" s="31"/>
      <c r="Y220" s="31"/>
      <c r="Z220" s="31"/>
      <c r="AA220" s="31"/>
      <c r="AB220" s="31"/>
      <c r="AD220" s="45" t="s">
        <v>1126</v>
      </c>
      <c r="AE220" s="46" t="s">
        <v>1135</v>
      </c>
      <c r="AF220" s="45" t="s">
        <v>1791</v>
      </c>
      <c r="AG220" s="45" t="s">
        <v>1792</v>
      </c>
      <c r="AH220" s="45" t="s">
        <v>4</v>
      </c>
      <c r="AI220" s="45" t="s">
        <v>1764</v>
      </c>
    </row>
    <row r="221" spans="2:35" x14ac:dyDescent="0.55000000000000004">
      <c r="B221" s="45" t="s">
        <v>1322</v>
      </c>
      <c r="C221" s="46" t="s">
        <v>1306</v>
      </c>
      <c r="D221" s="45" t="s">
        <v>1780</v>
      </c>
      <c r="E221" s="45" t="s">
        <v>1792</v>
      </c>
      <c r="F221" s="45" t="s">
        <v>4</v>
      </c>
      <c r="G221" s="45" t="s">
        <v>1764</v>
      </c>
      <c r="H221" s="31"/>
      <c r="I221" s="31"/>
      <c r="J221" s="31"/>
      <c r="K221" s="31"/>
      <c r="L221" s="31"/>
      <c r="M221" s="31"/>
      <c r="N221" s="31"/>
      <c r="O221" s="31"/>
      <c r="P221" s="43" t="s">
        <v>1076</v>
      </c>
      <c r="Q221" s="44" t="s">
        <v>1038</v>
      </c>
      <c r="R221" s="43" t="s">
        <v>1781</v>
      </c>
      <c r="S221" s="43" t="s">
        <v>1792</v>
      </c>
      <c r="T221" s="43" t="s">
        <v>4</v>
      </c>
      <c r="U221" s="43" t="s">
        <v>1764</v>
      </c>
      <c r="V221" s="31"/>
      <c r="W221" s="31"/>
      <c r="X221" s="31"/>
      <c r="Y221" s="31"/>
      <c r="Z221" s="31"/>
      <c r="AA221" s="31"/>
      <c r="AB221" s="31"/>
      <c r="AD221" s="45" t="s">
        <v>1127</v>
      </c>
      <c r="AE221" s="46" t="s">
        <v>1135</v>
      </c>
      <c r="AF221" s="45" t="s">
        <v>1791</v>
      </c>
      <c r="AG221" s="45" t="s">
        <v>1792</v>
      </c>
      <c r="AH221" s="45" t="s">
        <v>4</v>
      </c>
      <c r="AI221" s="45" t="s">
        <v>1764</v>
      </c>
    </row>
    <row r="222" spans="2:35" x14ac:dyDescent="0.55000000000000004">
      <c r="B222" s="45" t="s">
        <v>1323</v>
      </c>
      <c r="C222" s="46" t="s">
        <v>1306</v>
      </c>
      <c r="D222" s="45" t="s">
        <v>1780</v>
      </c>
      <c r="E222" s="45" t="s">
        <v>1792</v>
      </c>
      <c r="F222" s="45" t="s">
        <v>4</v>
      </c>
      <c r="G222" s="45" t="s">
        <v>1764</v>
      </c>
      <c r="H222" s="31"/>
      <c r="I222" s="31"/>
      <c r="J222" s="31"/>
      <c r="K222" s="31"/>
      <c r="L222" s="31"/>
      <c r="M222" s="31"/>
      <c r="N222" s="31"/>
      <c r="O222" s="31"/>
      <c r="P222" s="43" t="s">
        <v>1077</v>
      </c>
      <c r="Q222" s="44" t="s">
        <v>1038</v>
      </c>
      <c r="R222" s="43" t="s">
        <v>1781</v>
      </c>
      <c r="S222" s="43" t="s">
        <v>1792</v>
      </c>
      <c r="T222" s="43" t="s">
        <v>4</v>
      </c>
      <c r="U222" s="43" t="s">
        <v>1764</v>
      </c>
      <c r="V222" s="31"/>
      <c r="W222" s="31"/>
      <c r="X222" s="31"/>
      <c r="Y222" s="31"/>
      <c r="Z222" s="31"/>
      <c r="AA222" s="31"/>
      <c r="AB222" s="31"/>
      <c r="AD222" s="45" t="s">
        <v>1128</v>
      </c>
      <c r="AE222" s="46" t="s">
        <v>1135</v>
      </c>
      <c r="AF222" s="45" t="s">
        <v>1791</v>
      </c>
      <c r="AG222" s="45" t="s">
        <v>1792</v>
      </c>
      <c r="AH222" s="45" t="s">
        <v>4</v>
      </c>
      <c r="AI222" s="45" t="s">
        <v>1764</v>
      </c>
    </row>
    <row r="223" spans="2:35" x14ac:dyDescent="0.55000000000000004">
      <c r="B223" s="45" t="s">
        <v>1324</v>
      </c>
      <c r="C223" s="46" t="s">
        <v>1306</v>
      </c>
      <c r="D223" s="45" t="s">
        <v>1780</v>
      </c>
      <c r="E223" s="45" t="s">
        <v>1792</v>
      </c>
      <c r="F223" s="45" t="s">
        <v>4</v>
      </c>
      <c r="G223" s="45" t="s">
        <v>1764</v>
      </c>
      <c r="H223" s="31"/>
      <c r="I223" s="31"/>
      <c r="J223" s="31"/>
      <c r="K223" s="31"/>
      <c r="L223" s="31"/>
      <c r="M223" s="31"/>
      <c r="N223" s="31"/>
      <c r="O223" s="31"/>
      <c r="P223" s="43" t="s">
        <v>1078</v>
      </c>
      <c r="Q223" s="44" t="s">
        <v>1038</v>
      </c>
      <c r="R223" s="43" t="s">
        <v>1781</v>
      </c>
      <c r="S223" s="43" t="s">
        <v>1792</v>
      </c>
      <c r="T223" s="43" t="s">
        <v>4</v>
      </c>
      <c r="U223" s="43" t="s">
        <v>1764</v>
      </c>
      <c r="V223" s="31"/>
      <c r="W223" s="31"/>
      <c r="X223" s="31"/>
      <c r="Y223" s="31"/>
      <c r="Z223" s="31"/>
      <c r="AA223" s="31"/>
      <c r="AB223" s="31"/>
      <c r="AD223" s="45" t="s">
        <v>1129</v>
      </c>
      <c r="AE223" s="46" t="s">
        <v>1135</v>
      </c>
      <c r="AF223" s="45" t="s">
        <v>1791</v>
      </c>
      <c r="AG223" s="45" t="s">
        <v>1792</v>
      </c>
      <c r="AH223" s="45" t="s">
        <v>4</v>
      </c>
      <c r="AI223" s="45" t="s">
        <v>1762</v>
      </c>
    </row>
    <row r="224" spans="2:35" x14ac:dyDescent="0.55000000000000004">
      <c r="B224" s="45" t="s">
        <v>1325</v>
      </c>
      <c r="C224" s="46" t="s">
        <v>1306</v>
      </c>
      <c r="D224" s="45" t="s">
        <v>1780</v>
      </c>
      <c r="E224" s="45" t="s">
        <v>1792</v>
      </c>
      <c r="F224" s="45" t="s">
        <v>4</v>
      </c>
      <c r="G224" s="45" t="s">
        <v>1764</v>
      </c>
      <c r="H224" s="31"/>
      <c r="I224" s="31"/>
      <c r="J224" s="31"/>
      <c r="K224" s="31"/>
      <c r="L224" s="31"/>
      <c r="M224" s="31"/>
      <c r="N224" s="31"/>
      <c r="O224" s="31"/>
      <c r="P224" s="43" t="s">
        <v>1079</v>
      </c>
      <c r="Q224" s="44" t="s">
        <v>1038</v>
      </c>
      <c r="R224" s="43" t="s">
        <v>1781</v>
      </c>
      <c r="S224" s="43" t="s">
        <v>1792</v>
      </c>
      <c r="T224" s="43" t="s">
        <v>4</v>
      </c>
      <c r="U224" s="43" t="s">
        <v>1764</v>
      </c>
      <c r="V224" s="31"/>
      <c r="W224" s="31"/>
      <c r="X224" s="31"/>
      <c r="Y224" s="31"/>
      <c r="Z224" s="31"/>
      <c r="AA224" s="31"/>
      <c r="AB224" s="31"/>
      <c r="AD224" s="45" t="s">
        <v>1145</v>
      </c>
      <c r="AE224" s="46" t="s">
        <v>1146</v>
      </c>
      <c r="AF224" s="45" t="s">
        <v>1791</v>
      </c>
      <c r="AG224" s="45" t="s">
        <v>1792</v>
      </c>
      <c r="AH224" s="45" t="s">
        <v>4</v>
      </c>
      <c r="AI224" s="45" t="s">
        <v>1764</v>
      </c>
    </row>
    <row r="225" spans="2:35" x14ac:dyDescent="0.55000000000000004">
      <c r="B225" s="45" t="s">
        <v>1326</v>
      </c>
      <c r="C225" s="46" t="s">
        <v>1306</v>
      </c>
      <c r="D225" s="45" t="s">
        <v>1780</v>
      </c>
      <c r="E225" s="45" t="s">
        <v>1792</v>
      </c>
      <c r="F225" s="45" t="s">
        <v>4</v>
      </c>
      <c r="G225" s="45" t="s">
        <v>1764</v>
      </c>
      <c r="H225" s="31"/>
      <c r="I225" s="31"/>
      <c r="J225" s="31"/>
      <c r="K225" s="31"/>
      <c r="L225" s="31"/>
      <c r="M225" s="31"/>
      <c r="N225" s="31"/>
      <c r="O225" s="31"/>
      <c r="P225" s="43" t="s">
        <v>1080</v>
      </c>
      <c r="Q225" s="44" t="s">
        <v>1038</v>
      </c>
      <c r="R225" s="43" t="s">
        <v>1781</v>
      </c>
      <c r="S225" s="43" t="s">
        <v>1792</v>
      </c>
      <c r="T225" s="43" t="s">
        <v>4</v>
      </c>
      <c r="U225" s="43" t="s">
        <v>1764</v>
      </c>
      <c r="V225" s="31"/>
      <c r="W225" s="31"/>
      <c r="X225" s="31"/>
      <c r="Y225" s="31"/>
      <c r="Z225" s="31"/>
      <c r="AA225" s="31"/>
      <c r="AB225" s="31"/>
      <c r="AD225" s="45" t="s">
        <v>1151</v>
      </c>
      <c r="AE225" s="46" t="s">
        <v>1157</v>
      </c>
      <c r="AF225" s="45" t="s">
        <v>1791</v>
      </c>
      <c r="AG225" s="45" t="s">
        <v>1792</v>
      </c>
      <c r="AH225" s="45" t="s">
        <v>4</v>
      </c>
      <c r="AI225" s="45" t="s">
        <v>1764</v>
      </c>
    </row>
    <row r="226" spans="2:35" x14ac:dyDescent="0.55000000000000004">
      <c r="B226" s="45" t="s">
        <v>1327</v>
      </c>
      <c r="C226" s="46" t="s">
        <v>1306</v>
      </c>
      <c r="D226" s="45" t="s">
        <v>1780</v>
      </c>
      <c r="E226" s="45" t="s">
        <v>1792</v>
      </c>
      <c r="F226" s="45" t="s">
        <v>4</v>
      </c>
      <c r="G226" s="45" t="s">
        <v>1764</v>
      </c>
      <c r="H226" s="31"/>
      <c r="I226" s="31"/>
      <c r="J226" s="31"/>
      <c r="K226" s="31"/>
      <c r="L226" s="31"/>
      <c r="M226" s="31"/>
      <c r="N226" s="31"/>
      <c r="O226" s="31"/>
      <c r="P226" s="43" t="s">
        <v>1081</v>
      </c>
      <c r="Q226" s="44" t="s">
        <v>1038</v>
      </c>
      <c r="R226" s="43" t="s">
        <v>1781</v>
      </c>
      <c r="S226" s="43" t="s">
        <v>1792</v>
      </c>
      <c r="T226" s="43" t="s">
        <v>4</v>
      </c>
      <c r="U226" s="43" t="s">
        <v>1764</v>
      </c>
      <c r="V226" s="31"/>
      <c r="W226" s="31"/>
      <c r="X226" s="31"/>
      <c r="Y226" s="31"/>
      <c r="Z226" s="31"/>
      <c r="AA226" s="31"/>
      <c r="AB226" s="31"/>
      <c r="AD226" s="45" t="s">
        <v>1152</v>
      </c>
      <c r="AE226" s="46" t="s">
        <v>1157</v>
      </c>
      <c r="AF226" s="45" t="s">
        <v>1791</v>
      </c>
      <c r="AG226" s="45" t="s">
        <v>1792</v>
      </c>
      <c r="AH226" s="45" t="s">
        <v>4</v>
      </c>
      <c r="AI226" s="45" t="s">
        <v>1762</v>
      </c>
    </row>
    <row r="227" spans="2:35" x14ac:dyDescent="0.55000000000000004">
      <c r="B227" s="45" t="s">
        <v>1328</v>
      </c>
      <c r="C227" s="46" t="s">
        <v>1306</v>
      </c>
      <c r="D227" s="45" t="s">
        <v>1780</v>
      </c>
      <c r="E227" s="45" t="s">
        <v>1792</v>
      </c>
      <c r="F227" s="45" t="s">
        <v>4</v>
      </c>
      <c r="G227" s="45" t="s">
        <v>1764</v>
      </c>
      <c r="H227" s="31"/>
      <c r="I227" s="31"/>
      <c r="J227" s="31"/>
      <c r="K227" s="31"/>
      <c r="L227" s="31"/>
      <c r="M227" s="31"/>
      <c r="N227" s="31"/>
      <c r="O227" s="31"/>
      <c r="P227" s="43" t="s">
        <v>1082</v>
      </c>
      <c r="Q227" s="44" t="s">
        <v>1038</v>
      </c>
      <c r="R227" s="43" t="s">
        <v>1781</v>
      </c>
      <c r="S227" s="43" t="s">
        <v>1792</v>
      </c>
      <c r="T227" s="43" t="s">
        <v>4</v>
      </c>
      <c r="U227" s="43" t="s">
        <v>1764</v>
      </c>
      <c r="V227" s="31"/>
      <c r="W227" s="31"/>
      <c r="X227" s="31"/>
      <c r="Y227" s="31"/>
      <c r="Z227" s="31"/>
      <c r="AA227" s="31"/>
      <c r="AB227" s="31"/>
      <c r="AD227" s="45" t="s">
        <v>1176</v>
      </c>
      <c r="AE227" s="46" t="s">
        <v>1203</v>
      </c>
      <c r="AF227" s="45" t="s">
        <v>1791</v>
      </c>
      <c r="AG227" s="45" t="s">
        <v>1792</v>
      </c>
      <c r="AH227" s="45" t="s">
        <v>4</v>
      </c>
      <c r="AI227" s="45" t="s">
        <v>1764</v>
      </c>
    </row>
    <row r="228" spans="2:35" x14ac:dyDescent="0.55000000000000004">
      <c r="B228" s="45" t="s">
        <v>1329</v>
      </c>
      <c r="C228" s="46" t="s">
        <v>1306</v>
      </c>
      <c r="D228" s="45" t="s">
        <v>1780</v>
      </c>
      <c r="E228" s="45" t="s">
        <v>1792</v>
      </c>
      <c r="F228" s="45" t="s">
        <v>4</v>
      </c>
      <c r="G228" s="45" t="s">
        <v>1764</v>
      </c>
      <c r="H228" s="31"/>
      <c r="I228" s="31"/>
      <c r="J228" s="31"/>
      <c r="K228" s="31"/>
      <c r="L228" s="31"/>
      <c r="M228" s="31"/>
      <c r="N228" s="31"/>
      <c r="O228" s="31"/>
      <c r="P228" s="43" t="s">
        <v>1083</v>
      </c>
      <c r="Q228" s="44" t="s">
        <v>1038</v>
      </c>
      <c r="R228" s="43" t="s">
        <v>1781</v>
      </c>
      <c r="S228" s="43" t="s">
        <v>1792</v>
      </c>
      <c r="T228" s="43" t="s">
        <v>4</v>
      </c>
      <c r="U228" s="43" t="s">
        <v>1764</v>
      </c>
      <c r="V228" s="31"/>
      <c r="W228" s="31"/>
      <c r="X228" s="31"/>
      <c r="Y228" s="31"/>
      <c r="Z228" s="31"/>
      <c r="AA228" s="31"/>
      <c r="AB228" s="31"/>
      <c r="AD228" s="45" t="s">
        <v>1177</v>
      </c>
      <c r="AE228" s="46" t="s">
        <v>1203</v>
      </c>
      <c r="AF228" s="45" t="s">
        <v>1791</v>
      </c>
      <c r="AG228" s="45" t="s">
        <v>1792</v>
      </c>
      <c r="AH228" s="45" t="s">
        <v>4</v>
      </c>
      <c r="AI228" s="45" t="s">
        <v>1764</v>
      </c>
    </row>
    <row r="229" spans="2:35" x14ac:dyDescent="0.55000000000000004">
      <c r="B229" s="45" t="s">
        <v>1330</v>
      </c>
      <c r="C229" s="46" t="s">
        <v>1306</v>
      </c>
      <c r="D229" s="45" t="s">
        <v>1780</v>
      </c>
      <c r="E229" s="45" t="s">
        <v>1792</v>
      </c>
      <c r="F229" s="45" t="s">
        <v>4</v>
      </c>
      <c r="G229" s="45" t="s">
        <v>1764</v>
      </c>
      <c r="H229" s="31"/>
      <c r="I229" s="31"/>
      <c r="J229" s="31"/>
      <c r="K229" s="31"/>
      <c r="L229" s="31"/>
      <c r="M229" s="31"/>
      <c r="N229" s="31"/>
      <c r="O229" s="31"/>
      <c r="P229" s="43" t="s">
        <v>1084</v>
      </c>
      <c r="Q229" s="44" t="s">
        <v>1038</v>
      </c>
      <c r="R229" s="43" t="s">
        <v>1781</v>
      </c>
      <c r="S229" s="43" t="s">
        <v>1792</v>
      </c>
      <c r="T229" s="43" t="s">
        <v>4</v>
      </c>
      <c r="U229" s="43" t="s">
        <v>1764</v>
      </c>
      <c r="V229" s="31"/>
      <c r="W229" s="31"/>
      <c r="X229" s="31"/>
      <c r="Y229" s="31"/>
      <c r="Z229" s="31"/>
      <c r="AA229" s="31"/>
      <c r="AB229" s="31"/>
      <c r="AD229" s="45" t="s">
        <v>1178</v>
      </c>
      <c r="AE229" s="46" t="s">
        <v>1203</v>
      </c>
      <c r="AF229" s="45" t="s">
        <v>1791</v>
      </c>
      <c r="AG229" s="45" t="s">
        <v>1792</v>
      </c>
      <c r="AH229" s="45" t="s">
        <v>4</v>
      </c>
      <c r="AI229" s="45" t="s">
        <v>1764</v>
      </c>
    </row>
    <row r="230" spans="2:35" x14ac:dyDescent="0.55000000000000004">
      <c r="B230" s="45" t="s">
        <v>1331</v>
      </c>
      <c r="C230" s="46" t="s">
        <v>1306</v>
      </c>
      <c r="D230" s="45" t="s">
        <v>1780</v>
      </c>
      <c r="E230" s="45" t="s">
        <v>1792</v>
      </c>
      <c r="F230" s="45" t="s">
        <v>4</v>
      </c>
      <c r="G230" s="45" t="s">
        <v>1764</v>
      </c>
      <c r="H230" s="31"/>
      <c r="I230" s="31"/>
      <c r="J230" s="31"/>
      <c r="K230" s="31"/>
      <c r="L230" s="31"/>
      <c r="M230" s="31"/>
      <c r="N230" s="31"/>
      <c r="O230" s="31"/>
      <c r="P230" s="43" t="s">
        <v>1085</v>
      </c>
      <c r="Q230" s="44" t="s">
        <v>1038</v>
      </c>
      <c r="R230" s="43" t="s">
        <v>1781</v>
      </c>
      <c r="S230" s="43" t="s">
        <v>1792</v>
      </c>
      <c r="T230" s="43" t="s">
        <v>4</v>
      </c>
      <c r="U230" s="43" t="s">
        <v>1764</v>
      </c>
      <c r="V230" s="31"/>
      <c r="W230" s="31"/>
      <c r="X230" s="31"/>
      <c r="Y230" s="31"/>
      <c r="Z230" s="31"/>
      <c r="AA230" s="31"/>
      <c r="AB230" s="31"/>
      <c r="AD230" s="45" t="s">
        <v>1179</v>
      </c>
      <c r="AE230" s="46" t="s">
        <v>1203</v>
      </c>
      <c r="AF230" s="45" t="s">
        <v>1791</v>
      </c>
      <c r="AG230" s="45" t="s">
        <v>1792</v>
      </c>
      <c r="AH230" s="45" t="s">
        <v>4</v>
      </c>
      <c r="AI230" s="45" t="s">
        <v>1764</v>
      </c>
    </row>
    <row r="231" spans="2:35" x14ac:dyDescent="0.55000000000000004">
      <c r="B231" s="45" t="s">
        <v>1344</v>
      </c>
      <c r="C231" s="46" t="s">
        <v>1367</v>
      </c>
      <c r="D231" s="45" t="s">
        <v>1780</v>
      </c>
      <c r="E231" s="45" t="s">
        <v>1792</v>
      </c>
      <c r="F231" s="45" t="s">
        <v>4</v>
      </c>
      <c r="G231" s="45" t="s">
        <v>1764</v>
      </c>
      <c r="H231" s="31"/>
      <c r="I231" s="31"/>
      <c r="J231" s="31"/>
      <c r="K231" s="31"/>
      <c r="L231" s="31"/>
      <c r="M231" s="31"/>
      <c r="N231" s="31"/>
      <c r="O231" s="31"/>
      <c r="P231" s="43" t="s">
        <v>1086</v>
      </c>
      <c r="Q231" s="44" t="s">
        <v>1038</v>
      </c>
      <c r="R231" s="43" t="s">
        <v>1781</v>
      </c>
      <c r="S231" s="43" t="s">
        <v>1792</v>
      </c>
      <c r="T231" s="43" t="s">
        <v>4</v>
      </c>
      <c r="U231" s="43" t="s">
        <v>1764</v>
      </c>
      <c r="V231" s="31"/>
      <c r="W231" s="31"/>
      <c r="X231" s="31"/>
      <c r="Y231" s="31"/>
      <c r="Z231" s="31"/>
      <c r="AA231" s="31"/>
      <c r="AB231" s="31"/>
      <c r="AD231" s="45" t="s">
        <v>1180</v>
      </c>
      <c r="AE231" s="46" t="s">
        <v>1203</v>
      </c>
      <c r="AF231" s="45" t="s">
        <v>1791</v>
      </c>
      <c r="AG231" s="45" t="s">
        <v>1792</v>
      </c>
      <c r="AH231" s="45" t="s">
        <v>4</v>
      </c>
      <c r="AI231" s="45" t="s">
        <v>1761</v>
      </c>
    </row>
    <row r="232" spans="2:35" x14ac:dyDescent="0.55000000000000004">
      <c r="B232" s="45" t="s">
        <v>1345</v>
      </c>
      <c r="C232" s="46" t="s">
        <v>1367</v>
      </c>
      <c r="D232" s="45" t="s">
        <v>1780</v>
      </c>
      <c r="E232" s="45" t="s">
        <v>1792</v>
      </c>
      <c r="F232" s="45" t="s">
        <v>4</v>
      </c>
      <c r="G232" s="45" t="s">
        <v>1764</v>
      </c>
      <c r="H232" s="31"/>
      <c r="I232" s="31"/>
      <c r="J232" s="31"/>
      <c r="K232" s="31"/>
      <c r="L232" s="31"/>
      <c r="M232" s="31"/>
      <c r="N232" s="31"/>
      <c r="O232" s="31"/>
      <c r="P232" s="43" t="s">
        <v>1087</v>
      </c>
      <c r="Q232" s="44" t="s">
        <v>1038</v>
      </c>
      <c r="R232" s="43" t="s">
        <v>1781</v>
      </c>
      <c r="S232" s="43" t="s">
        <v>1792</v>
      </c>
      <c r="T232" s="43" t="s">
        <v>4</v>
      </c>
      <c r="U232" s="43" t="s">
        <v>1764</v>
      </c>
      <c r="V232" s="31"/>
      <c r="W232" s="31"/>
      <c r="X232" s="31"/>
      <c r="Y232" s="31"/>
      <c r="Z232" s="31"/>
      <c r="AA232" s="31"/>
      <c r="AB232" s="31"/>
      <c r="AD232" s="45" t="s">
        <v>1192</v>
      </c>
      <c r="AE232" s="46" t="s">
        <v>1203</v>
      </c>
      <c r="AF232" s="45" t="s">
        <v>1791</v>
      </c>
      <c r="AG232" s="45" t="s">
        <v>1792</v>
      </c>
      <c r="AH232" s="45" t="s">
        <v>4</v>
      </c>
      <c r="AI232" s="45" t="s">
        <v>1761</v>
      </c>
    </row>
    <row r="233" spans="2:35" x14ac:dyDescent="0.55000000000000004">
      <c r="B233" s="45" t="s">
        <v>1346</v>
      </c>
      <c r="C233" s="46" t="s">
        <v>1367</v>
      </c>
      <c r="D233" s="45" t="s">
        <v>1780</v>
      </c>
      <c r="E233" s="45" t="s">
        <v>1792</v>
      </c>
      <c r="F233" s="45" t="s">
        <v>4</v>
      </c>
      <c r="G233" s="45" t="s">
        <v>1764</v>
      </c>
      <c r="H233" s="31"/>
      <c r="I233" s="31"/>
      <c r="J233" s="31"/>
      <c r="K233" s="31"/>
      <c r="L233" s="31"/>
      <c r="M233" s="31"/>
      <c r="N233" s="31"/>
      <c r="O233" s="31"/>
      <c r="P233" s="43" t="s">
        <v>1088</v>
      </c>
      <c r="Q233" s="44" t="s">
        <v>1038</v>
      </c>
      <c r="R233" s="43" t="s">
        <v>1781</v>
      </c>
      <c r="S233" s="43" t="s">
        <v>1792</v>
      </c>
      <c r="T233" s="43" t="s">
        <v>4</v>
      </c>
      <c r="U233" s="43" t="s">
        <v>1764</v>
      </c>
      <c r="V233" s="31"/>
      <c r="W233" s="31"/>
      <c r="X233" s="31"/>
      <c r="Y233" s="31"/>
      <c r="Z233" s="31"/>
      <c r="AA233" s="31"/>
      <c r="AB233" s="31"/>
      <c r="AD233" s="45" t="s">
        <v>1204</v>
      </c>
      <c r="AE233" s="46" t="s">
        <v>1218</v>
      </c>
      <c r="AF233" s="45" t="s">
        <v>1791</v>
      </c>
      <c r="AG233" s="45" t="s">
        <v>1792</v>
      </c>
      <c r="AH233" s="45" t="s">
        <v>4</v>
      </c>
      <c r="AI233" s="45" t="s">
        <v>1764</v>
      </c>
    </row>
    <row r="234" spans="2:35" x14ac:dyDescent="0.55000000000000004">
      <c r="B234" s="45" t="s">
        <v>1347</v>
      </c>
      <c r="C234" s="46" t="s">
        <v>1367</v>
      </c>
      <c r="D234" s="45" t="s">
        <v>1780</v>
      </c>
      <c r="E234" s="45" t="s">
        <v>1792</v>
      </c>
      <c r="F234" s="45" t="s">
        <v>4</v>
      </c>
      <c r="G234" s="45" t="s">
        <v>1764</v>
      </c>
      <c r="H234" s="31"/>
      <c r="I234" s="31"/>
      <c r="J234" s="31"/>
      <c r="K234" s="31"/>
      <c r="L234" s="31"/>
      <c r="M234" s="31"/>
      <c r="N234" s="31"/>
      <c r="O234" s="31"/>
      <c r="P234" s="43" t="s">
        <v>1102</v>
      </c>
      <c r="Q234" s="44" t="s">
        <v>1094</v>
      </c>
      <c r="R234" s="43" t="s">
        <v>1781</v>
      </c>
      <c r="S234" s="43" t="s">
        <v>1792</v>
      </c>
      <c r="T234" s="43" t="s">
        <v>4</v>
      </c>
      <c r="U234" s="43" t="s">
        <v>1764</v>
      </c>
      <c r="V234" s="31"/>
      <c r="W234" s="31"/>
      <c r="X234" s="31"/>
      <c r="Y234" s="31"/>
      <c r="Z234" s="31"/>
      <c r="AA234" s="31"/>
      <c r="AB234" s="31"/>
      <c r="AD234" s="45" t="s">
        <v>1205</v>
      </c>
      <c r="AE234" s="46" t="s">
        <v>1218</v>
      </c>
      <c r="AF234" s="45" t="s">
        <v>1791</v>
      </c>
      <c r="AG234" s="45" t="s">
        <v>1792</v>
      </c>
      <c r="AH234" s="45" t="s">
        <v>4</v>
      </c>
      <c r="AI234" s="45" t="s">
        <v>1764</v>
      </c>
    </row>
    <row r="235" spans="2:35" x14ac:dyDescent="0.55000000000000004">
      <c r="B235" s="45" t="s">
        <v>1348</v>
      </c>
      <c r="C235" s="46" t="s">
        <v>1367</v>
      </c>
      <c r="D235" s="45" t="s">
        <v>1780</v>
      </c>
      <c r="E235" s="45" t="s">
        <v>1792</v>
      </c>
      <c r="F235" s="45" t="s">
        <v>4</v>
      </c>
      <c r="G235" s="45" t="s">
        <v>1764</v>
      </c>
      <c r="H235" s="31"/>
      <c r="I235" s="31"/>
      <c r="J235" s="31"/>
      <c r="K235" s="31"/>
      <c r="L235" s="31"/>
      <c r="M235" s="31"/>
      <c r="N235" s="31"/>
      <c r="O235" s="31"/>
      <c r="P235" s="45" t="s">
        <v>1103</v>
      </c>
      <c r="Q235" s="46" t="s">
        <v>1094</v>
      </c>
      <c r="R235" s="45" t="s">
        <v>1781</v>
      </c>
      <c r="S235" s="45" t="s">
        <v>1792</v>
      </c>
      <c r="T235" s="45" t="s">
        <v>4</v>
      </c>
      <c r="U235" s="45" t="s">
        <v>1764</v>
      </c>
      <c r="V235" s="31"/>
      <c r="W235" s="31"/>
      <c r="X235" s="31"/>
      <c r="Y235" s="31"/>
      <c r="Z235" s="31"/>
      <c r="AA235" s="31"/>
      <c r="AB235" s="31"/>
      <c r="AD235" s="45" t="s">
        <v>1206</v>
      </c>
      <c r="AE235" s="46" t="s">
        <v>1218</v>
      </c>
      <c r="AF235" s="45" t="s">
        <v>1791</v>
      </c>
      <c r="AG235" s="45" t="s">
        <v>1792</v>
      </c>
      <c r="AH235" s="45" t="s">
        <v>4</v>
      </c>
      <c r="AI235" s="45" t="s">
        <v>1764</v>
      </c>
    </row>
    <row r="236" spans="2:35" x14ac:dyDescent="0.55000000000000004">
      <c r="B236" s="45" t="s">
        <v>1349</v>
      </c>
      <c r="C236" s="46" t="s">
        <v>1367</v>
      </c>
      <c r="D236" s="45" t="s">
        <v>1780</v>
      </c>
      <c r="E236" s="45" t="s">
        <v>1792</v>
      </c>
      <c r="F236" s="45" t="s">
        <v>4</v>
      </c>
      <c r="G236" s="45" t="s">
        <v>1764</v>
      </c>
      <c r="H236" s="31"/>
      <c r="I236" s="31"/>
      <c r="J236" s="31"/>
      <c r="K236" s="31"/>
      <c r="L236" s="31"/>
      <c r="M236" s="31"/>
      <c r="N236" s="31"/>
      <c r="O236" s="31"/>
      <c r="P236" s="45" t="s">
        <v>1104</v>
      </c>
      <c r="Q236" s="46" t="s">
        <v>1094</v>
      </c>
      <c r="R236" s="45" t="s">
        <v>1781</v>
      </c>
      <c r="S236" s="45" t="s">
        <v>1792</v>
      </c>
      <c r="T236" s="45" t="s">
        <v>4</v>
      </c>
      <c r="U236" s="45" t="s">
        <v>1764</v>
      </c>
      <c r="V236" s="31"/>
      <c r="W236" s="31"/>
      <c r="X236" s="31"/>
      <c r="Y236" s="31"/>
      <c r="Z236" s="31"/>
      <c r="AA236" s="31"/>
      <c r="AB236" s="31"/>
      <c r="AD236" s="45" t="s">
        <v>1222</v>
      </c>
      <c r="AE236" s="46" t="s">
        <v>1221</v>
      </c>
      <c r="AF236" s="45" t="s">
        <v>1791</v>
      </c>
      <c r="AG236" s="45" t="s">
        <v>1792</v>
      </c>
      <c r="AH236" s="45" t="s">
        <v>4</v>
      </c>
      <c r="AI236" s="45" t="s">
        <v>1764</v>
      </c>
    </row>
    <row r="237" spans="2:35" x14ac:dyDescent="0.55000000000000004">
      <c r="B237" s="45" t="s">
        <v>1350</v>
      </c>
      <c r="C237" s="46" t="s">
        <v>1367</v>
      </c>
      <c r="D237" s="45" t="s">
        <v>1780</v>
      </c>
      <c r="E237" s="45" t="s">
        <v>1792</v>
      </c>
      <c r="F237" s="45" t="s">
        <v>4</v>
      </c>
      <c r="G237" s="45" t="s">
        <v>1764</v>
      </c>
      <c r="H237" s="31"/>
      <c r="I237" s="31"/>
      <c r="J237" s="31"/>
      <c r="K237" s="31"/>
      <c r="L237" s="31"/>
      <c r="M237" s="31"/>
      <c r="N237" s="31"/>
      <c r="O237" s="31"/>
      <c r="P237" s="45" t="s">
        <v>1105</v>
      </c>
      <c r="Q237" s="46" t="s">
        <v>1094</v>
      </c>
      <c r="R237" s="45" t="s">
        <v>1781</v>
      </c>
      <c r="S237" s="45" t="s">
        <v>1792</v>
      </c>
      <c r="T237" s="45" t="s">
        <v>4</v>
      </c>
      <c r="U237" s="45" t="s">
        <v>1764</v>
      </c>
      <c r="V237" s="31"/>
      <c r="W237" s="31"/>
      <c r="X237" s="31"/>
      <c r="Y237" s="31"/>
      <c r="Z237" s="31"/>
      <c r="AA237" s="31"/>
      <c r="AB237" s="31"/>
      <c r="AD237" s="45" t="s">
        <v>1223</v>
      </c>
      <c r="AE237" s="46" t="s">
        <v>1221</v>
      </c>
      <c r="AF237" s="45" t="s">
        <v>1791</v>
      </c>
      <c r="AG237" s="45" t="s">
        <v>1792</v>
      </c>
      <c r="AH237" s="45" t="s">
        <v>4</v>
      </c>
      <c r="AI237" s="45" t="s">
        <v>1764</v>
      </c>
    </row>
    <row r="238" spans="2:35" x14ac:dyDescent="0.55000000000000004">
      <c r="B238" s="45" t="s">
        <v>1351</v>
      </c>
      <c r="C238" s="46" t="s">
        <v>1367</v>
      </c>
      <c r="D238" s="45" t="s">
        <v>1780</v>
      </c>
      <c r="E238" s="45" t="s">
        <v>1792</v>
      </c>
      <c r="F238" s="45" t="s">
        <v>4</v>
      </c>
      <c r="G238" s="45" t="s">
        <v>1764</v>
      </c>
      <c r="H238" s="31"/>
      <c r="I238" s="31"/>
      <c r="J238" s="31"/>
      <c r="K238" s="31"/>
      <c r="L238" s="31"/>
      <c r="M238" s="31"/>
      <c r="N238" s="31"/>
      <c r="O238" s="31"/>
      <c r="P238" s="45" t="s">
        <v>1182</v>
      </c>
      <c r="Q238" s="46" t="s">
        <v>1203</v>
      </c>
      <c r="R238" s="45" t="s">
        <v>1781</v>
      </c>
      <c r="S238" s="45" t="s">
        <v>1792</v>
      </c>
      <c r="T238" s="45" t="s">
        <v>4</v>
      </c>
      <c r="U238" s="45" t="s">
        <v>1764</v>
      </c>
      <c r="V238" s="31"/>
      <c r="W238" s="31"/>
      <c r="X238" s="31"/>
      <c r="Y238" s="31"/>
      <c r="Z238" s="31"/>
      <c r="AA238" s="31"/>
      <c r="AB238" s="31"/>
      <c r="AD238" s="45" t="s">
        <v>1224</v>
      </c>
      <c r="AE238" s="46" t="s">
        <v>1221</v>
      </c>
      <c r="AF238" s="45" t="s">
        <v>1791</v>
      </c>
      <c r="AG238" s="45" t="s">
        <v>1792</v>
      </c>
      <c r="AH238" s="45" t="s">
        <v>4</v>
      </c>
      <c r="AI238" s="45" t="s">
        <v>1764</v>
      </c>
    </row>
    <row r="239" spans="2:35" x14ac:dyDescent="0.55000000000000004">
      <c r="B239" s="45" t="s">
        <v>1352</v>
      </c>
      <c r="C239" s="46" t="s">
        <v>1367</v>
      </c>
      <c r="D239" s="45" t="s">
        <v>1780</v>
      </c>
      <c r="E239" s="45" t="s">
        <v>1792</v>
      </c>
      <c r="F239" s="45" t="s">
        <v>4</v>
      </c>
      <c r="G239" s="45" t="s">
        <v>1764</v>
      </c>
      <c r="H239" s="31"/>
      <c r="I239" s="31"/>
      <c r="J239" s="31"/>
      <c r="K239" s="31"/>
      <c r="L239" s="31"/>
      <c r="M239" s="31"/>
      <c r="N239" s="31"/>
      <c r="O239" s="31"/>
      <c r="P239" s="45" t="s">
        <v>1183</v>
      </c>
      <c r="Q239" s="46" t="s">
        <v>1203</v>
      </c>
      <c r="R239" s="45" t="s">
        <v>1781</v>
      </c>
      <c r="S239" s="45" t="s">
        <v>1792</v>
      </c>
      <c r="T239" s="45" t="s">
        <v>4</v>
      </c>
      <c r="U239" s="45" t="s">
        <v>1764</v>
      </c>
      <c r="V239" s="31"/>
      <c r="W239" s="31"/>
      <c r="X239" s="31"/>
      <c r="Y239" s="31"/>
      <c r="Z239" s="31"/>
      <c r="AA239" s="31"/>
      <c r="AB239" s="31"/>
      <c r="AD239" s="45" t="s">
        <v>1225</v>
      </c>
      <c r="AE239" s="46" t="s">
        <v>1221</v>
      </c>
      <c r="AF239" s="45" t="s">
        <v>1791</v>
      </c>
      <c r="AG239" s="45" t="s">
        <v>1792</v>
      </c>
      <c r="AH239" s="45" t="s">
        <v>4</v>
      </c>
      <c r="AI239" s="45" t="s">
        <v>1761</v>
      </c>
    </row>
    <row r="240" spans="2:35" x14ac:dyDescent="0.55000000000000004">
      <c r="B240" s="45" t="s">
        <v>1353</v>
      </c>
      <c r="C240" s="46" t="s">
        <v>1367</v>
      </c>
      <c r="D240" s="45" t="s">
        <v>1780</v>
      </c>
      <c r="E240" s="45" t="s">
        <v>1792</v>
      </c>
      <c r="F240" s="45" t="s">
        <v>4</v>
      </c>
      <c r="G240" s="45" t="s">
        <v>1764</v>
      </c>
      <c r="H240" s="31"/>
      <c r="I240" s="31"/>
      <c r="J240" s="31"/>
      <c r="K240" s="31"/>
      <c r="L240" s="31"/>
      <c r="M240" s="31"/>
      <c r="N240" s="31"/>
      <c r="O240" s="31"/>
      <c r="P240" s="45" t="s">
        <v>1201</v>
      </c>
      <c r="Q240" s="46" t="s">
        <v>1203</v>
      </c>
      <c r="R240" s="45" t="s">
        <v>1781</v>
      </c>
      <c r="S240" s="45" t="s">
        <v>1792</v>
      </c>
      <c r="T240" s="45" t="s">
        <v>4</v>
      </c>
      <c r="U240" s="45" t="s">
        <v>1764</v>
      </c>
      <c r="V240" s="31"/>
      <c r="W240" s="31"/>
      <c r="X240" s="31"/>
      <c r="Y240" s="31"/>
      <c r="Z240" s="31"/>
      <c r="AA240" s="31"/>
      <c r="AB240" s="31"/>
      <c r="AD240" s="45" t="s">
        <v>1282</v>
      </c>
      <c r="AE240" s="46" t="s">
        <v>1281</v>
      </c>
      <c r="AF240" s="45" t="s">
        <v>1791</v>
      </c>
      <c r="AG240" s="45" t="s">
        <v>1792</v>
      </c>
      <c r="AH240" s="45" t="s">
        <v>4</v>
      </c>
      <c r="AI240" s="45" t="s">
        <v>1764</v>
      </c>
    </row>
    <row r="241" spans="2:35" x14ac:dyDescent="0.55000000000000004">
      <c r="B241" s="45" t="s">
        <v>1354</v>
      </c>
      <c r="C241" s="46" t="s">
        <v>1367</v>
      </c>
      <c r="D241" s="45" t="s">
        <v>1780</v>
      </c>
      <c r="E241" s="45" t="s">
        <v>1792</v>
      </c>
      <c r="F241" s="45" t="s">
        <v>4</v>
      </c>
      <c r="G241" s="45" t="s">
        <v>1764</v>
      </c>
      <c r="H241" s="31"/>
      <c r="I241" s="31"/>
      <c r="J241" s="31"/>
      <c r="K241" s="31"/>
      <c r="L241" s="31"/>
      <c r="M241" s="31"/>
      <c r="N241" s="31"/>
      <c r="O241" s="31"/>
      <c r="P241" s="45" t="s">
        <v>1220</v>
      </c>
      <c r="Q241" s="46" t="s">
        <v>1218</v>
      </c>
      <c r="R241" s="45" t="s">
        <v>1781</v>
      </c>
      <c r="S241" s="45" t="s">
        <v>1792</v>
      </c>
      <c r="T241" s="45" t="s">
        <v>4</v>
      </c>
      <c r="U241" s="45" t="s">
        <v>1764</v>
      </c>
      <c r="V241" s="31"/>
      <c r="W241" s="31"/>
      <c r="X241" s="31"/>
      <c r="Y241" s="31"/>
      <c r="Z241" s="31"/>
      <c r="AA241" s="31"/>
      <c r="AB241" s="31"/>
      <c r="AD241" s="45" t="s">
        <v>1283</v>
      </c>
      <c r="AE241" s="46" t="s">
        <v>1281</v>
      </c>
      <c r="AF241" s="45" t="s">
        <v>1791</v>
      </c>
      <c r="AG241" s="45" t="s">
        <v>1792</v>
      </c>
      <c r="AH241" s="45" t="s">
        <v>4</v>
      </c>
      <c r="AI241" s="45" t="s">
        <v>1764</v>
      </c>
    </row>
    <row r="242" spans="2:35" x14ac:dyDescent="0.55000000000000004">
      <c r="B242" s="45" t="s">
        <v>1355</v>
      </c>
      <c r="C242" s="46" t="s">
        <v>1367</v>
      </c>
      <c r="D242" s="45" t="s">
        <v>1780</v>
      </c>
      <c r="E242" s="45" t="s">
        <v>1792</v>
      </c>
      <c r="F242" s="45" t="s">
        <v>4</v>
      </c>
      <c r="G242" s="45" t="s">
        <v>1764</v>
      </c>
      <c r="H242" s="31"/>
      <c r="I242" s="31"/>
      <c r="J242" s="31"/>
      <c r="K242" s="31"/>
      <c r="L242" s="31"/>
      <c r="M242" s="31"/>
      <c r="N242" s="31"/>
      <c r="O242" s="31"/>
      <c r="P242" s="45" t="s">
        <v>1245</v>
      </c>
      <c r="Q242" s="46" t="s">
        <v>1221</v>
      </c>
      <c r="R242" s="45" t="s">
        <v>1781</v>
      </c>
      <c r="S242" s="45" t="s">
        <v>1792</v>
      </c>
      <c r="T242" s="45" t="s">
        <v>4</v>
      </c>
      <c r="U242" s="45" t="s">
        <v>1764</v>
      </c>
      <c r="V242" s="31"/>
      <c r="W242" s="31"/>
      <c r="X242" s="31"/>
      <c r="Y242" s="31"/>
      <c r="Z242" s="31"/>
      <c r="AA242" s="31"/>
      <c r="AB242" s="31"/>
      <c r="AD242" s="45" t="s">
        <v>1284</v>
      </c>
      <c r="AE242" s="46" t="s">
        <v>1281</v>
      </c>
      <c r="AF242" s="45" t="s">
        <v>1791</v>
      </c>
      <c r="AG242" s="45" t="s">
        <v>1792</v>
      </c>
      <c r="AH242" s="45" t="s">
        <v>4</v>
      </c>
      <c r="AI242" s="45" t="s">
        <v>1764</v>
      </c>
    </row>
    <row r="243" spans="2:35" x14ac:dyDescent="0.55000000000000004">
      <c r="B243" s="45" t="s">
        <v>1356</v>
      </c>
      <c r="C243" s="46" t="s">
        <v>1367</v>
      </c>
      <c r="D243" s="45" t="s">
        <v>1780</v>
      </c>
      <c r="E243" s="45" t="s">
        <v>1792</v>
      </c>
      <c r="F243" s="45" t="s">
        <v>4</v>
      </c>
      <c r="G243" s="45" t="s">
        <v>1764</v>
      </c>
      <c r="H243" s="31"/>
      <c r="I243" s="31"/>
      <c r="J243" s="31"/>
      <c r="K243" s="31"/>
      <c r="L243" s="31"/>
      <c r="M243" s="31"/>
      <c r="N243" s="31"/>
      <c r="O243" s="31"/>
      <c r="P243" s="45" t="s">
        <v>1299</v>
      </c>
      <c r="Q243" s="46" t="s">
        <v>1281</v>
      </c>
      <c r="R243" s="45" t="s">
        <v>1781</v>
      </c>
      <c r="S243" s="45" t="s">
        <v>1792</v>
      </c>
      <c r="T243" s="45" t="s">
        <v>4</v>
      </c>
      <c r="U243" s="45" t="s">
        <v>1764</v>
      </c>
      <c r="V243" s="31"/>
      <c r="W243" s="31"/>
      <c r="X243" s="31"/>
      <c r="Y243" s="31"/>
      <c r="Z243" s="31"/>
      <c r="AA243" s="31"/>
      <c r="AB243" s="31"/>
      <c r="AD243" s="45" t="s">
        <v>1285</v>
      </c>
      <c r="AE243" s="46" t="s">
        <v>1281</v>
      </c>
      <c r="AF243" s="45" t="s">
        <v>1791</v>
      </c>
      <c r="AG243" s="45" t="s">
        <v>1792</v>
      </c>
      <c r="AH243" s="45" t="s">
        <v>4</v>
      </c>
      <c r="AI243" s="45" t="s">
        <v>1764</v>
      </c>
    </row>
    <row r="244" spans="2:35" x14ac:dyDescent="0.55000000000000004">
      <c r="B244" s="45" t="s">
        <v>1357</v>
      </c>
      <c r="C244" s="46" t="s">
        <v>1367</v>
      </c>
      <c r="D244" s="45" t="s">
        <v>1780</v>
      </c>
      <c r="E244" s="45" t="s">
        <v>1792</v>
      </c>
      <c r="F244" s="45" t="s">
        <v>4</v>
      </c>
      <c r="G244" s="45" t="s">
        <v>1764</v>
      </c>
      <c r="H244" s="31"/>
      <c r="I244" s="31"/>
      <c r="J244" s="31"/>
      <c r="K244" s="31"/>
      <c r="L244" s="31"/>
      <c r="M244" s="31"/>
      <c r="N244" s="31"/>
      <c r="O244" s="31"/>
      <c r="P244" s="45" t="s">
        <v>1300</v>
      </c>
      <c r="Q244" s="46" t="s">
        <v>1281</v>
      </c>
      <c r="R244" s="45" t="s">
        <v>1781</v>
      </c>
      <c r="S244" s="45" t="s">
        <v>1792</v>
      </c>
      <c r="T244" s="45" t="s">
        <v>4</v>
      </c>
      <c r="U244" s="45" t="s">
        <v>1764</v>
      </c>
      <c r="V244" s="31"/>
      <c r="W244" s="31"/>
      <c r="X244" s="31"/>
      <c r="Y244" s="31"/>
      <c r="Z244" s="31"/>
      <c r="AA244" s="31"/>
      <c r="AB244" s="31"/>
      <c r="AD244" s="45" t="s">
        <v>1307</v>
      </c>
      <c r="AE244" s="46" t="s">
        <v>1306</v>
      </c>
      <c r="AF244" s="45" t="s">
        <v>1791</v>
      </c>
      <c r="AG244" s="45" t="s">
        <v>1792</v>
      </c>
      <c r="AH244" s="45" t="s">
        <v>4</v>
      </c>
      <c r="AI244" s="45" t="s">
        <v>1761</v>
      </c>
    </row>
    <row r="245" spans="2:35" x14ac:dyDescent="0.55000000000000004">
      <c r="B245" s="45" t="s">
        <v>1358</v>
      </c>
      <c r="C245" s="46" t="s">
        <v>1367</v>
      </c>
      <c r="D245" s="45" t="s">
        <v>1780</v>
      </c>
      <c r="E245" s="45" t="s">
        <v>1792</v>
      </c>
      <c r="F245" s="45" t="s">
        <v>4</v>
      </c>
      <c r="G245" s="45" t="s">
        <v>1764</v>
      </c>
      <c r="H245" s="31"/>
      <c r="I245" s="31"/>
      <c r="J245" s="31"/>
      <c r="K245" s="31"/>
      <c r="L245" s="31"/>
      <c r="M245" s="31"/>
      <c r="N245" s="31"/>
      <c r="O245" s="31"/>
      <c r="P245" s="45" t="s">
        <v>1301</v>
      </c>
      <c r="Q245" s="46" t="s">
        <v>1281</v>
      </c>
      <c r="R245" s="45" t="s">
        <v>1781</v>
      </c>
      <c r="S245" s="45" t="s">
        <v>1792</v>
      </c>
      <c r="T245" s="45" t="s">
        <v>4</v>
      </c>
      <c r="U245" s="45" t="s">
        <v>1764</v>
      </c>
      <c r="V245" s="31"/>
      <c r="W245" s="31"/>
      <c r="X245" s="31"/>
      <c r="Y245" s="31"/>
      <c r="Z245" s="31"/>
      <c r="AA245" s="31"/>
      <c r="AB245" s="31"/>
      <c r="AD245" s="45" t="s">
        <v>1308</v>
      </c>
      <c r="AE245" s="46" t="s">
        <v>1306</v>
      </c>
      <c r="AF245" s="45" t="s">
        <v>1791</v>
      </c>
      <c r="AG245" s="45" t="s">
        <v>1792</v>
      </c>
      <c r="AH245" s="45" t="s">
        <v>4</v>
      </c>
      <c r="AI245" s="45" t="s">
        <v>1764</v>
      </c>
    </row>
    <row r="246" spans="2:35" x14ac:dyDescent="0.55000000000000004">
      <c r="B246" s="45" t="s">
        <v>1359</v>
      </c>
      <c r="C246" s="46" t="s">
        <v>1367</v>
      </c>
      <c r="D246" s="45" t="s">
        <v>1780</v>
      </c>
      <c r="E246" s="45" t="s">
        <v>1792</v>
      </c>
      <c r="F246" s="45" t="s">
        <v>4</v>
      </c>
      <c r="G246" s="45" t="s">
        <v>1764</v>
      </c>
      <c r="H246" s="31"/>
      <c r="I246" s="31"/>
      <c r="J246" s="31"/>
      <c r="K246" s="31"/>
      <c r="L246" s="31"/>
      <c r="M246" s="31"/>
      <c r="N246" s="31"/>
      <c r="O246" s="31"/>
      <c r="P246" s="45" t="s">
        <v>1302</v>
      </c>
      <c r="Q246" s="46" t="s">
        <v>1281</v>
      </c>
      <c r="R246" s="45" t="s">
        <v>1781</v>
      </c>
      <c r="S246" s="45" t="s">
        <v>1792</v>
      </c>
      <c r="T246" s="45" t="s">
        <v>4</v>
      </c>
      <c r="U246" s="45" t="s">
        <v>1764</v>
      </c>
      <c r="V246" s="31"/>
      <c r="W246" s="31"/>
      <c r="X246" s="31"/>
      <c r="Y246" s="31"/>
      <c r="Z246" s="31"/>
      <c r="AA246" s="31"/>
      <c r="AB246" s="31"/>
      <c r="AD246" s="45" t="s">
        <v>1309</v>
      </c>
      <c r="AE246" s="46" t="s">
        <v>1306</v>
      </c>
      <c r="AF246" s="45" t="s">
        <v>1791</v>
      </c>
      <c r="AG246" s="45" t="s">
        <v>1792</v>
      </c>
      <c r="AH246" s="45" t="s">
        <v>4</v>
      </c>
      <c r="AI246" s="45" t="s">
        <v>1764</v>
      </c>
    </row>
    <row r="247" spans="2:35" x14ac:dyDescent="0.55000000000000004">
      <c r="B247" s="45" t="s">
        <v>1360</v>
      </c>
      <c r="C247" s="46" t="s">
        <v>1367</v>
      </c>
      <c r="D247" s="45" t="s">
        <v>1780</v>
      </c>
      <c r="E247" s="45" t="s">
        <v>1792</v>
      </c>
      <c r="F247" s="45" t="s">
        <v>4</v>
      </c>
      <c r="G247" s="45" t="s">
        <v>1764</v>
      </c>
      <c r="H247" s="31"/>
      <c r="I247" s="31"/>
      <c r="J247" s="31"/>
      <c r="K247" s="31"/>
      <c r="L247" s="31"/>
      <c r="M247" s="31"/>
      <c r="N247" s="31"/>
      <c r="O247" s="31"/>
      <c r="P247" s="45" t="s">
        <v>1303</v>
      </c>
      <c r="Q247" s="46" t="s">
        <v>1281</v>
      </c>
      <c r="R247" s="45" t="s">
        <v>1781</v>
      </c>
      <c r="S247" s="45" t="s">
        <v>1792</v>
      </c>
      <c r="T247" s="45" t="s">
        <v>4</v>
      </c>
      <c r="U247" s="45" t="s">
        <v>1764</v>
      </c>
      <c r="V247" s="31"/>
      <c r="W247" s="31"/>
      <c r="X247" s="31"/>
      <c r="Y247" s="31"/>
      <c r="Z247" s="31"/>
      <c r="AA247" s="31"/>
      <c r="AB247" s="31"/>
      <c r="AD247" s="45" t="s">
        <v>1310</v>
      </c>
      <c r="AE247" s="46" t="s">
        <v>1306</v>
      </c>
      <c r="AF247" s="45" t="s">
        <v>1791</v>
      </c>
      <c r="AG247" s="45" t="s">
        <v>1792</v>
      </c>
      <c r="AH247" s="45" t="s">
        <v>4</v>
      </c>
      <c r="AI247" s="45" t="s">
        <v>1764</v>
      </c>
    </row>
    <row r="248" spans="2:35" x14ac:dyDescent="0.55000000000000004">
      <c r="B248" s="45" t="s">
        <v>1361</v>
      </c>
      <c r="C248" s="46" t="s">
        <v>1367</v>
      </c>
      <c r="D248" s="45" t="s">
        <v>1780</v>
      </c>
      <c r="E248" s="45" t="s">
        <v>1792</v>
      </c>
      <c r="F248" s="45" t="s">
        <v>4</v>
      </c>
      <c r="G248" s="45" t="s">
        <v>1764</v>
      </c>
      <c r="H248" s="31"/>
      <c r="I248" s="31"/>
      <c r="J248" s="31"/>
      <c r="K248" s="31"/>
      <c r="L248" s="31"/>
      <c r="M248" s="31"/>
      <c r="N248" s="31"/>
      <c r="O248" s="31"/>
      <c r="P248" s="45" t="s">
        <v>1333</v>
      </c>
      <c r="Q248" s="46" t="s">
        <v>1306</v>
      </c>
      <c r="R248" s="45" t="s">
        <v>1781</v>
      </c>
      <c r="S248" s="45" t="s">
        <v>1792</v>
      </c>
      <c r="T248" s="45" t="s">
        <v>4</v>
      </c>
      <c r="U248" s="45" t="s">
        <v>1764</v>
      </c>
      <c r="V248" s="31"/>
      <c r="W248" s="31"/>
      <c r="X248" s="31"/>
      <c r="Y248" s="31"/>
      <c r="Z248" s="31"/>
      <c r="AA248" s="31"/>
      <c r="AB248" s="31"/>
      <c r="AD248" s="45" t="s">
        <v>1311</v>
      </c>
      <c r="AE248" s="46" t="s">
        <v>1306</v>
      </c>
      <c r="AF248" s="45" t="s">
        <v>1791</v>
      </c>
      <c r="AG248" s="45" t="s">
        <v>1792</v>
      </c>
      <c r="AH248" s="45" t="s">
        <v>4</v>
      </c>
      <c r="AI248" s="45" t="s">
        <v>1764</v>
      </c>
    </row>
    <row r="249" spans="2:35" x14ac:dyDescent="0.55000000000000004">
      <c r="B249" s="45" t="s">
        <v>1362</v>
      </c>
      <c r="C249" s="46" t="s">
        <v>1367</v>
      </c>
      <c r="D249" s="45" t="s">
        <v>1780</v>
      </c>
      <c r="E249" s="45" t="s">
        <v>1792</v>
      </c>
      <c r="F249" s="45" t="s">
        <v>4</v>
      </c>
      <c r="G249" s="45" t="s">
        <v>1764</v>
      </c>
      <c r="H249" s="31"/>
      <c r="I249" s="31"/>
      <c r="J249" s="31"/>
      <c r="K249" s="31"/>
      <c r="L249" s="31"/>
      <c r="M249" s="31"/>
      <c r="N249" s="31"/>
      <c r="O249" s="31"/>
      <c r="P249" s="45" t="s">
        <v>1334</v>
      </c>
      <c r="Q249" s="46" t="s">
        <v>1306</v>
      </c>
      <c r="R249" s="45" t="s">
        <v>1781</v>
      </c>
      <c r="S249" s="45" t="s">
        <v>1792</v>
      </c>
      <c r="T249" s="45" t="s">
        <v>4</v>
      </c>
      <c r="U249" s="45" t="s">
        <v>1764</v>
      </c>
      <c r="V249" s="31"/>
      <c r="W249" s="31"/>
      <c r="X249" s="31"/>
      <c r="Y249" s="31"/>
      <c r="Z249" s="31"/>
      <c r="AA249" s="31"/>
      <c r="AB249" s="31"/>
      <c r="AD249" s="45" t="s">
        <v>1312</v>
      </c>
      <c r="AE249" s="46" t="s">
        <v>1306</v>
      </c>
      <c r="AF249" s="45" t="s">
        <v>1791</v>
      </c>
      <c r="AG249" s="45" t="s">
        <v>1792</v>
      </c>
      <c r="AH249" s="45" t="s">
        <v>4</v>
      </c>
      <c r="AI249" s="45" t="s">
        <v>1764</v>
      </c>
    </row>
    <row r="250" spans="2:35" x14ac:dyDescent="0.55000000000000004">
      <c r="B250" s="45" t="s">
        <v>1363</v>
      </c>
      <c r="C250" s="46" t="s">
        <v>1367</v>
      </c>
      <c r="D250" s="45" t="s">
        <v>1780</v>
      </c>
      <c r="E250" s="45" t="s">
        <v>1792</v>
      </c>
      <c r="F250" s="45" t="s">
        <v>4</v>
      </c>
      <c r="G250" s="45" t="s">
        <v>1764</v>
      </c>
      <c r="H250" s="31"/>
      <c r="I250" s="31"/>
      <c r="J250" s="31"/>
      <c r="K250" s="31"/>
      <c r="L250" s="31"/>
      <c r="M250" s="31"/>
      <c r="N250" s="31"/>
      <c r="O250" s="31"/>
      <c r="P250" s="45" t="s">
        <v>1335</v>
      </c>
      <c r="Q250" s="46" t="s">
        <v>1306</v>
      </c>
      <c r="R250" s="45" t="s">
        <v>1781</v>
      </c>
      <c r="S250" s="45" t="s">
        <v>1792</v>
      </c>
      <c r="T250" s="45" t="s">
        <v>4</v>
      </c>
      <c r="U250" s="45" t="s">
        <v>1764</v>
      </c>
      <c r="V250" s="31"/>
      <c r="W250" s="31"/>
      <c r="X250" s="31"/>
      <c r="Y250" s="31"/>
      <c r="Z250" s="31"/>
      <c r="AA250" s="31"/>
      <c r="AB250" s="31"/>
      <c r="AD250" s="45" t="s">
        <v>1313</v>
      </c>
      <c r="AE250" s="46" t="s">
        <v>1306</v>
      </c>
      <c r="AF250" s="45" t="s">
        <v>1791</v>
      </c>
      <c r="AG250" s="45" t="s">
        <v>1792</v>
      </c>
      <c r="AH250" s="45" t="s">
        <v>4</v>
      </c>
      <c r="AI250" s="45" t="s">
        <v>1764</v>
      </c>
    </row>
    <row r="251" spans="2:35" x14ac:dyDescent="0.55000000000000004">
      <c r="B251" s="45" t="s">
        <v>1364</v>
      </c>
      <c r="C251" s="46" t="s">
        <v>1367</v>
      </c>
      <c r="D251" s="45" t="s">
        <v>1780</v>
      </c>
      <c r="E251" s="45" t="s">
        <v>1792</v>
      </c>
      <c r="F251" s="45" t="s">
        <v>4</v>
      </c>
      <c r="G251" s="45" t="s">
        <v>1764</v>
      </c>
      <c r="H251" s="31"/>
      <c r="I251" s="31"/>
      <c r="J251" s="31"/>
      <c r="K251" s="31"/>
      <c r="L251" s="31"/>
      <c r="M251" s="31"/>
      <c r="N251" s="31"/>
      <c r="O251" s="31"/>
      <c r="P251" s="45" t="s">
        <v>1336</v>
      </c>
      <c r="Q251" s="46" t="s">
        <v>1306</v>
      </c>
      <c r="R251" s="45" t="s">
        <v>1781</v>
      </c>
      <c r="S251" s="45" t="s">
        <v>1792</v>
      </c>
      <c r="T251" s="45" t="s">
        <v>4</v>
      </c>
      <c r="U251" s="45" t="s">
        <v>1764</v>
      </c>
      <c r="V251" s="31"/>
      <c r="W251" s="31"/>
      <c r="X251" s="31"/>
      <c r="Y251" s="31"/>
      <c r="Z251" s="31"/>
      <c r="AA251" s="31"/>
      <c r="AB251" s="31"/>
      <c r="AD251" s="45" t="s">
        <v>1340</v>
      </c>
      <c r="AE251" s="46" t="s">
        <v>1367</v>
      </c>
      <c r="AF251" s="45" t="s">
        <v>1791</v>
      </c>
      <c r="AG251" s="45" t="s">
        <v>1792</v>
      </c>
      <c r="AH251" s="45" t="s">
        <v>4</v>
      </c>
      <c r="AI251" s="45" t="s">
        <v>1764</v>
      </c>
    </row>
    <row r="252" spans="2:35" x14ac:dyDescent="0.55000000000000004">
      <c r="B252" s="45" t="s">
        <v>1365</v>
      </c>
      <c r="C252" s="46" t="s">
        <v>1367</v>
      </c>
      <c r="D252" s="45" t="s">
        <v>1780</v>
      </c>
      <c r="E252" s="45" t="s">
        <v>1792</v>
      </c>
      <c r="F252" s="45" t="s">
        <v>4</v>
      </c>
      <c r="G252" s="45" t="s">
        <v>1764</v>
      </c>
      <c r="H252" s="31"/>
      <c r="I252" s="31"/>
      <c r="J252" s="31"/>
      <c r="K252" s="31"/>
      <c r="L252" s="31"/>
      <c r="M252" s="31"/>
      <c r="N252" s="31"/>
      <c r="O252" s="31"/>
      <c r="P252" s="45" t="s">
        <v>1370</v>
      </c>
      <c r="Q252" s="46" t="s">
        <v>1367</v>
      </c>
      <c r="R252" s="45" t="s">
        <v>1781</v>
      </c>
      <c r="S252" s="45" t="s">
        <v>1792</v>
      </c>
      <c r="T252" s="45" t="s">
        <v>4</v>
      </c>
      <c r="U252" s="45" t="s">
        <v>1764</v>
      </c>
      <c r="V252" s="31"/>
      <c r="W252" s="31"/>
      <c r="X252" s="31"/>
      <c r="Y252" s="31"/>
      <c r="Z252" s="31"/>
      <c r="AA252" s="31"/>
      <c r="AB252" s="31"/>
      <c r="AD252" s="45" t="s">
        <v>1341</v>
      </c>
      <c r="AE252" s="46" t="s">
        <v>1367</v>
      </c>
      <c r="AF252" s="45" t="s">
        <v>1791</v>
      </c>
      <c r="AG252" s="45" t="s">
        <v>1792</v>
      </c>
      <c r="AH252" s="45" t="s">
        <v>4</v>
      </c>
      <c r="AI252" s="45" t="s">
        <v>1764</v>
      </c>
    </row>
    <row r="253" spans="2:35" x14ac:dyDescent="0.55000000000000004">
      <c r="B253" s="45" t="s">
        <v>1374</v>
      </c>
      <c r="C253" s="46" t="s">
        <v>1391</v>
      </c>
      <c r="D253" s="45" t="s">
        <v>1780</v>
      </c>
      <c r="E253" s="45" t="s">
        <v>1792</v>
      </c>
      <c r="F253" s="45" t="s">
        <v>4</v>
      </c>
      <c r="G253" s="45" t="s">
        <v>1764</v>
      </c>
      <c r="H253" s="31"/>
      <c r="I253" s="31"/>
      <c r="J253" s="31"/>
      <c r="K253" s="31"/>
      <c r="L253" s="31"/>
      <c r="M253" s="31"/>
      <c r="N253" s="31"/>
      <c r="O253" s="31"/>
      <c r="P253" s="45" t="s">
        <v>1386</v>
      </c>
      <c r="Q253" s="46" t="s">
        <v>1391</v>
      </c>
      <c r="R253" s="45" t="s">
        <v>1781</v>
      </c>
      <c r="S253" s="45" t="s">
        <v>1792</v>
      </c>
      <c r="T253" s="45" t="s">
        <v>4</v>
      </c>
      <c r="U253" s="45" t="s">
        <v>1764</v>
      </c>
      <c r="V253" s="31"/>
      <c r="W253" s="31"/>
      <c r="X253" s="31"/>
      <c r="Y253" s="31"/>
      <c r="Z253" s="31"/>
      <c r="AA253" s="31"/>
      <c r="AB253" s="31"/>
      <c r="AD253" s="45" t="s">
        <v>1342</v>
      </c>
      <c r="AE253" s="46" t="s">
        <v>1367</v>
      </c>
      <c r="AF253" s="45" t="s">
        <v>1791</v>
      </c>
      <c r="AG253" s="45" t="s">
        <v>1792</v>
      </c>
      <c r="AH253" s="45" t="s">
        <v>4</v>
      </c>
      <c r="AI253" s="45" t="s">
        <v>1764</v>
      </c>
    </row>
    <row r="254" spans="2:35" x14ac:dyDescent="0.55000000000000004">
      <c r="B254" s="45" t="s">
        <v>1375</v>
      </c>
      <c r="C254" s="46" t="s">
        <v>1391</v>
      </c>
      <c r="D254" s="45" t="s">
        <v>1780</v>
      </c>
      <c r="E254" s="45" t="s">
        <v>1792</v>
      </c>
      <c r="F254" s="45" t="s">
        <v>4</v>
      </c>
      <c r="G254" s="45" t="s">
        <v>1764</v>
      </c>
      <c r="H254" s="31"/>
      <c r="I254" s="31"/>
      <c r="J254" s="31"/>
      <c r="K254" s="31"/>
      <c r="L254" s="31"/>
      <c r="M254" s="31"/>
      <c r="N254" s="31"/>
      <c r="O254" s="31"/>
      <c r="P254" s="45" t="s">
        <v>1387</v>
      </c>
      <c r="Q254" s="46" t="s">
        <v>1391</v>
      </c>
      <c r="R254" s="45" t="s">
        <v>1781</v>
      </c>
      <c r="S254" s="45" t="s">
        <v>1792</v>
      </c>
      <c r="T254" s="45" t="s">
        <v>4</v>
      </c>
      <c r="U254" s="45" t="s">
        <v>1764</v>
      </c>
      <c r="V254" s="31"/>
      <c r="W254" s="31"/>
      <c r="X254" s="31"/>
      <c r="Y254" s="31"/>
      <c r="Z254" s="31"/>
      <c r="AA254" s="31"/>
      <c r="AB254" s="31"/>
      <c r="AD254" s="45" t="s">
        <v>1343</v>
      </c>
      <c r="AE254" s="46" t="s">
        <v>1367</v>
      </c>
      <c r="AF254" s="45" t="s">
        <v>1791</v>
      </c>
      <c r="AG254" s="45" t="s">
        <v>1792</v>
      </c>
      <c r="AH254" s="45" t="s">
        <v>4</v>
      </c>
      <c r="AI254" s="45" t="s">
        <v>1764</v>
      </c>
    </row>
    <row r="255" spans="2:35" x14ac:dyDescent="0.55000000000000004">
      <c r="B255" s="45" t="s">
        <v>1376</v>
      </c>
      <c r="C255" s="46" t="s">
        <v>1391</v>
      </c>
      <c r="D255" s="45" t="s">
        <v>1780</v>
      </c>
      <c r="E255" s="45" t="s">
        <v>1792</v>
      </c>
      <c r="F255" s="45" t="s">
        <v>4</v>
      </c>
      <c r="G255" s="45" t="s">
        <v>1764</v>
      </c>
      <c r="H255" s="31"/>
      <c r="I255" s="31"/>
      <c r="J255" s="31"/>
      <c r="K255" s="31"/>
      <c r="L255" s="31"/>
      <c r="M255" s="31"/>
      <c r="N255" s="31"/>
      <c r="O255" s="31"/>
      <c r="P255" s="45" t="s">
        <v>1388</v>
      </c>
      <c r="Q255" s="46" t="s">
        <v>1391</v>
      </c>
      <c r="R255" s="45" t="s">
        <v>1781</v>
      </c>
      <c r="S255" s="45" t="s">
        <v>1792</v>
      </c>
      <c r="T255" s="45" t="s">
        <v>4</v>
      </c>
      <c r="U255" s="45" t="s">
        <v>1764</v>
      </c>
      <c r="V255" s="31"/>
      <c r="W255" s="31"/>
      <c r="X255" s="31"/>
      <c r="Y255" s="31"/>
      <c r="Z255" s="31"/>
      <c r="AA255" s="31"/>
      <c r="AB255" s="31"/>
      <c r="AD255" s="45" t="s">
        <v>1373</v>
      </c>
      <c r="AE255" s="46" t="s">
        <v>1391</v>
      </c>
      <c r="AF255" s="45" t="s">
        <v>1791</v>
      </c>
      <c r="AG255" s="45" t="s">
        <v>1792</v>
      </c>
      <c r="AH255" s="45" t="s">
        <v>4</v>
      </c>
      <c r="AI255" s="45" t="s">
        <v>1764</v>
      </c>
    </row>
    <row r="256" spans="2:35" x14ac:dyDescent="0.55000000000000004">
      <c r="B256" s="45" t="s">
        <v>1377</v>
      </c>
      <c r="C256" s="46" t="s">
        <v>1391</v>
      </c>
      <c r="D256" s="45" t="s">
        <v>1780</v>
      </c>
      <c r="E256" s="45" t="s">
        <v>1792</v>
      </c>
      <c r="F256" s="45" t="s">
        <v>4</v>
      </c>
      <c r="G256" s="45" t="s">
        <v>1764</v>
      </c>
      <c r="H256" s="31"/>
      <c r="I256" s="31"/>
      <c r="J256" s="31"/>
      <c r="K256" s="31"/>
      <c r="L256" s="31"/>
      <c r="M256" s="31"/>
      <c r="N256" s="31"/>
      <c r="O256" s="31"/>
      <c r="P256" s="45" t="s">
        <v>1389</v>
      </c>
      <c r="Q256" s="46" t="s">
        <v>1391</v>
      </c>
      <c r="R256" s="45" t="s">
        <v>1781</v>
      </c>
      <c r="S256" s="45" t="s">
        <v>1792</v>
      </c>
      <c r="T256" s="45" t="s">
        <v>4</v>
      </c>
      <c r="U256" s="45" t="s">
        <v>1764</v>
      </c>
      <c r="V256" s="31"/>
      <c r="W256" s="31"/>
      <c r="X256" s="31"/>
      <c r="Y256" s="31"/>
      <c r="Z256" s="31"/>
      <c r="AA256" s="31"/>
      <c r="AB256" s="31"/>
      <c r="AD256" s="45" t="s">
        <v>1405</v>
      </c>
      <c r="AE256" s="46" t="s">
        <v>1408</v>
      </c>
      <c r="AF256" s="45" t="s">
        <v>1791</v>
      </c>
      <c r="AG256" s="45" t="s">
        <v>1792</v>
      </c>
      <c r="AH256" s="45" t="s">
        <v>4</v>
      </c>
      <c r="AI256" s="45" t="s">
        <v>1764</v>
      </c>
    </row>
    <row r="257" spans="2:35" x14ac:dyDescent="0.55000000000000004">
      <c r="B257" s="45" t="s">
        <v>1378</v>
      </c>
      <c r="C257" s="46" t="s">
        <v>1391</v>
      </c>
      <c r="D257" s="45" t="s">
        <v>1780</v>
      </c>
      <c r="E257" s="45" t="s">
        <v>1792</v>
      </c>
      <c r="F257" s="45" t="s">
        <v>4</v>
      </c>
      <c r="G257" s="45" t="s">
        <v>1764</v>
      </c>
      <c r="H257" s="31"/>
      <c r="I257" s="31"/>
      <c r="J257" s="31"/>
      <c r="K257" s="31"/>
      <c r="L257" s="31"/>
      <c r="M257" s="31"/>
      <c r="N257" s="31"/>
      <c r="O257" s="31"/>
      <c r="P257" s="45" t="s">
        <v>1390</v>
      </c>
      <c r="Q257" s="46" t="s">
        <v>1391</v>
      </c>
      <c r="R257" s="45" t="s">
        <v>1781</v>
      </c>
      <c r="S257" s="45" t="s">
        <v>1792</v>
      </c>
      <c r="T257" s="45" t="s">
        <v>4</v>
      </c>
      <c r="U257" s="45" t="s">
        <v>1764</v>
      </c>
      <c r="V257" s="31"/>
      <c r="W257" s="31"/>
      <c r="X257" s="31"/>
      <c r="Y257" s="31"/>
      <c r="Z257" s="31"/>
      <c r="AA257" s="31"/>
      <c r="AB257" s="31"/>
      <c r="AD257" s="45" t="s">
        <v>1410</v>
      </c>
      <c r="AE257" s="46" t="s">
        <v>1417</v>
      </c>
      <c r="AF257" s="45" t="s">
        <v>1791</v>
      </c>
      <c r="AG257" s="45" t="s">
        <v>1792</v>
      </c>
      <c r="AH257" s="45" t="s">
        <v>4</v>
      </c>
      <c r="AI257" s="45" t="s">
        <v>1764</v>
      </c>
    </row>
    <row r="258" spans="2:35" x14ac:dyDescent="0.55000000000000004">
      <c r="B258" s="45" t="s">
        <v>1379</v>
      </c>
      <c r="C258" s="46" t="s">
        <v>1391</v>
      </c>
      <c r="D258" s="45" t="s">
        <v>1780</v>
      </c>
      <c r="E258" s="45" t="s">
        <v>1792</v>
      </c>
      <c r="F258" s="45" t="s">
        <v>4</v>
      </c>
      <c r="G258" s="45" t="s">
        <v>1764</v>
      </c>
      <c r="H258" s="31"/>
      <c r="I258" s="31"/>
      <c r="J258" s="31"/>
      <c r="K258" s="31"/>
      <c r="L258" s="31"/>
      <c r="M258" s="31"/>
      <c r="N258" s="31"/>
      <c r="O258" s="31"/>
      <c r="P258" s="45" t="s">
        <v>1392</v>
      </c>
      <c r="Q258" s="46" t="s">
        <v>1391</v>
      </c>
      <c r="R258" s="45" t="s">
        <v>1781</v>
      </c>
      <c r="S258" s="45" t="s">
        <v>1792</v>
      </c>
      <c r="T258" s="45" t="s">
        <v>4</v>
      </c>
      <c r="U258" s="45" t="s">
        <v>1761</v>
      </c>
      <c r="V258" s="31"/>
      <c r="W258" s="31"/>
      <c r="X258" s="31"/>
      <c r="Y258" s="31"/>
      <c r="Z258" s="31"/>
      <c r="AA258" s="31"/>
      <c r="AB258" s="31"/>
      <c r="AD258" s="45" t="s">
        <v>1419</v>
      </c>
      <c r="AE258" s="46" t="s">
        <v>1417</v>
      </c>
      <c r="AF258" s="45" t="s">
        <v>1791</v>
      </c>
      <c r="AG258" s="45" t="s">
        <v>1792</v>
      </c>
      <c r="AH258" s="45" t="s">
        <v>4</v>
      </c>
      <c r="AI258" s="45" t="s">
        <v>1764</v>
      </c>
    </row>
    <row r="259" spans="2:35" x14ac:dyDescent="0.55000000000000004">
      <c r="B259" s="45" t="s">
        <v>1380</v>
      </c>
      <c r="C259" s="46" t="s">
        <v>1391</v>
      </c>
      <c r="D259" s="45" t="s">
        <v>1780</v>
      </c>
      <c r="E259" s="45" t="s">
        <v>1792</v>
      </c>
      <c r="F259" s="45" t="s">
        <v>4</v>
      </c>
      <c r="G259" s="45" t="s">
        <v>1764</v>
      </c>
      <c r="H259" s="31"/>
      <c r="I259" s="31"/>
      <c r="J259" s="31"/>
      <c r="K259" s="31"/>
      <c r="L259" s="31"/>
      <c r="M259" s="31"/>
      <c r="N259" s="31"/>
      <c r="O259" s="31"/>
      <c r="P259" s="45" t="s">
        <v>1414</v>
      </c>
      <c r="Q259" s="46" t="s">
        <v>1417</v>
      </c>
      <c r="R259" s="45" t="s">
        <v>1781</v>
      </c>
      <c r="S259" s="45" t="s">
        <v>1792</v>
      </c>
      <c r="T259" s="45" t="s">
        <v>4</v>
      </c>
      <c r="U259" s="45" t="s">
        <v>1764</v>
      </c>
      <c r="V259" s="31"/>
      <c r="W259" s="31"/>
      <c r="X259" s="31"/>
      <c r="Y259" s="31"/>
      <c r="Z259" s="31"/>
      <c r="AA259" s="31"/>
      <c r="AB259" s="31"/>
      <c r="AD259" s="45" t="s">
        <v>1430</v>
      </c>
      <c r="AE259" s="46" t="s">
        <v>1440</v>
      </c>
      <c r="AF259" s="45" t="s">
        <v>1791</v>
      </c>
      <c r="AG259" s="45" t="s">
        <v>1792</v>
      </c>
      <c r="AH259" s="45" t="s">
        <v>4</v>
      </c>
      <c r="AI259" s="45" t="s">
        <v>1764</v>
      </c>
    </row>
    <row r="260" spans="2:35" x14ac:dyDescent="0.55000000000000004">
      <c r="B260" s="45" t="s">
        <v>1381</v>
      </c>
      <c r="C260" s="46" t="s">
        <v>1391</v>
      </c>
      <c r="D260" s="45" t="s">
        <v>1780</v>
      </c>
      <c r="E260" s="45" t="s">
        <v>1792</v>
      </c>
      <c r="F260" s="45" t="s">
        <v>1766</v>
      </c>
      <c r="G260" s="45" t="s">
        <v>1764</v>
      </c>
      <c r="H260" s="31"/>
      <c r="I260" s="31"/>
      <c r="J260" s="31"/>
      <c r="K260" s="31"/>
      <c r="L260" s="31"/>
      <c r="M260" s="31"/>
      <c r="N260" s="31"/>
      <c r="O260" s="31"/>
      <c r="P260" s="45" t="s">
        <v>1415</v>
      </c>
      <c r="Q260" s="46" t="s">
        <v>1417</v>
      </c>
      <c r="R260" s="45" t="s">
        <v>1781</v>
      </c>
      <c r="S260" s="45" t="s">
        <v>1792</v>
      </c>
      <c r="T260" s="45" t="s">
        <v>4</v>
      </c>
      <c r="U260" s="45" t="s">
        <v>1764</v>
      </c>
      <c r="V260" s="31"/>
      <c r="W260" s="31"/>
      <c r="X260" s="31"/>
      <c r="Y260" s="31"/>
      <c r="Z260" s="31"/>
      <c r="AA260" s="31"/>
      <c r="AB260" s="31"/>
      <c r="AD260" s="45" t="s">
        <v>1431</v>
      </c>
      <c r="AE260" s="46" t="s">
        <v>1440</v>
      </c>
      <c r="AF260" s="45" t="s">
        <v>1791</v>
      </c>
      <c r="AG260" s="45" t="s">
        <v>1792</v>
      </c>
      <c r="AH260" s="45" t="s">
        <v>4</v>
      </c>
      <c r="AI260" s="45" t="s">
        <v>1764</v>
      </c>
    </row>
    <row r="261" spans="2:35" x14ac:dyDescent="0.55000000000000004">
      <c r="B261" s="45" t="s">
        <v>1382</v>
      </c>
      <c r="C261" s="46" t="s">
        <v>1391</v>
      </c>
      <c r="D261" s="45" t="s">
        <v>1780</v>
      </c>
      <c r="E261" s="45" t="s">
        <v>1792</v>
      </c>
      <c r="F261" s="45" t="s">
        <v>4</v>
      </c>
      <c r="G261" s="45" t="s">
        <v>1764</v>
      </c>
      <c r="H261" s="31"/>
      <c r="I261" s="31"/>
      <c r="J261" s="31"/>
      <c r="K261" s="31"/>
      <c r="L261" s="31"/>
      <c r="M261" s="31"/>
      <c r="N261" s="31"/>
      <c r="O261" s="31"/>
      <c r="P261" s="45" t="s">
        <v>1416</v>
      </c>
      <c r="Q261" s="46" t="s">
        <v>1417</v>
      </c>
      <c r="R261" s="45" t="s">
        <v>1781</v>
      </c>
      <c r="S261" s="45" t="s">
        <v>1792</v>
      </c>
      <c r="T261" s="45" t="s">
        <v>4</v>
      </c>
      <c r="U261" s="45" t="s">
        <v>1764</v>
      </c>
      <c r="V261" s="31"/>
      <c r="W261" s="31"/>
      <c r="X261" s="31"/>
      <c r="Y261" s="31"/>
      <c r="Z261" s="31"/>
      <c r="AA261" s="31"/>
      <c r="AB261" s="31"/>
      <c r="AD261" s="45" t="s">
        <v>1524</v>
      </c>
      <c r="AE261" s="46" t="s">
        <v>1521</v>
      </c>
      <c r="AF261" s="45" t="s">
        <v>1791</v>
      </c>
      <c r="AG261" s="45" t="s">
        <v>1792</v>
      </c>
      <c r="AH261" s="45" t="s">
        <v>4</v>
      </c>
      <c r="AI261" s="45" t="s">
        <v>1764</v>
      </c>
    </row>
    <row r="262" spans="2:35" x14ac:dyDescent="0.55000000000000004">
      <c r="B262" s="45" t="s">
        <v>1383</v>
      </c>
      <c r="C262" s="46" t="s">
        <v>1391</v>
      </c>
      <c r="D262" s="45" t="s">
        <v>1780</v>
      </c>
      <c r="E262" s="45" t="s">
        <v>1792</v>
      </c>
      <c r="F262" s="45" t="s">
        <v>4</v>
      </c>
      <c r="G262" s="45" t="s">
        <v>1764</v>
      </c>
      <c r="H262" s="31"/>
      <c r="I262" s="31"/>
      <c r="J262" s="31"/>
      <c r="K262" s="31"/>
      <c r="L262" s="31"/>
      <c r="M262" s="31"/>
      <c r="N262" s="31"/>
      <c r="O262" s="31"/>
      <c r="P262" s="45" t="s">
        <v>1418</v>
      </c>
      <c r="Q262" s="46" t="s">
        <v>1417</v>
      </c>
      <c r="R262" s="45" t="s">
        <v>1781</v>
      </c>
      <c r="S262" s="45" t="s">
        <v>1792</v>
      </c>
      <c r="T262" s="45" t="s">
        <v>4</v>
      </c>
      <c r="U262" s="45" t="s">
        <v>1764</v>
      </c>
      <c r="V262" s="31"/>
      <c r="W262" s="31"/>
      <c r="X262" s="31"/>
      <c r="Y262" s="31"/>
      <c r="Z262" s="31"/>
      <c r="AA262" s="31"/>
      <c r="AB262" s="31"/>
      <c r="AD262" s="45" t="s">
        <v>1531</v>
      </c>
      <c r="AE262" s="46" t="s">
        <v>1526</v>
      </c>
      <c r="AF262" s="45" t="s">
        <v>1791</v>
      </c>
      <c r="AG262" s="45" t="s">
        <v>1792</v>
      </c>
      <c r="AH262" s="45" t="s">
        <v>4</v>
      </c>
      <c r="AI262" s="45" t="s">
        <v>1764</v>
      </c>
    </row>
    <row r="263" spans="2:35" x14ac:dyDescent="0.55000000000000004">
      <c r="B263" s="45" t="s">
        <v>1396</v>
      </c>
      <c r="C263" s="46" t="s">
        <v>1397</v>
      </c>
      <c r="D263" s="45" t="s">
        <v>1780</v>
      </c>
      <c r="E263" s="45" t="s">
        <v>1792</v>
      </c>
      <c r="F263" s="45" t="s">
        <v>4</v>
      </c>
      <c r="G263" s="45" t="s">
        <v>1764</v>
      </c>
      <c r="H263" s="31"/>
      <c r="I263" s="31"/>
      <c r="J263" s="31"/>
      <c r="K263" s="31"/>
      <c r="L263" s="31"/>
      <c r="M263" s="31"/>
      <c r="N263" s="31"/>
      <c r="O263" s="31"/>
      <c r="P263" s="45" t="s">
        <v>1439</v>
      </c>
      <c r="Q263" s="46" t="s">
        <v>1440</v>
      </c>
      <c r="R263" s="45" t="s">
        <v>1781</v>
      </c>
      <c r="S263" s="45" t="s">
        <v>1792</v>
      </c>
      <c r="T263" s="45" t="s">
        <v>4</v>
      </c>
      <c r="U263" s="45" t="s">
        <v>1764</v>
      </c>
      <c r="V263" s="31"/>
      <c r="W263" s="31"/>
      <c r="X263" s="31"/>
      <c r="Y263" s="31"/>
      <c r="Z263" s="31"/>
      <c r="AA263" s="31"/>
      <c r="AB263" s="31"/>
      <c r="AD263" s="45" t="s">
        <v>1533</v>
      </c>
      <c r="AE263" s="46" t="s">
        <v>1526</v>
      </c>
      <c r="AF263" s="45" t="s">
        <v>1791</v>
      </c>
      <c r="AG263" s="45" t="s">
        <v>1792</v>
      </c>
      <c r="AH263" s="45" t="s">
        <v>1770</v>
      </c>
      <c r="AI263" s="45" t="s">
        <v>1764</v>
      </c>
    </row>
    <row r="264" spans="2:35" x14ac:dyDescent="0.55000000000000004">
      <c r="B264" s="45" t="s">
        <v>1406</v>
      </c>
      <c r="C264" s="46" t="s">
        <v>1408</v>
      </c>
      <c r="D264" s="45" t="s">
        <v>1780</v>
      </c>
      <c r="E264" s="45" t="s">
        <v>1792</v>
      </c>
      <c r="F264" s="45" t="s">
        <v>4</v>
      </c>
      <c r="G264" s="45" t="s">
        <v>1764</v>
      </c>
      <c r="H264" s="31"/>
      <c r="I264" s="31"/>
      <c r="J264" s="31"/>
      <c r="K264" s="31"/>
      <c r="L264" s="31"/>
      <c r="M264" s="31"/>
      <c r="N264" s="31"/>
      <c r="O264" s="31"/>
      <c r="P264" s="45" t="s">
        <v>1441</v>
      </c>
      <c r="Q264" s="46" t="s">
        <v>1440</v>
      </c>
      <c r="R264" s="45" t="s">
        <v>1781</v>
      </c>
      <c r="S264" s="45" t="s">
        <v>1792</v>
      </c>
      <c r="T264" s="45" t="s">
        <v>4</v>
      </c>
      <c r="U264" s="45" t="s">
        <v>1764</v>
      </c>
      <c r="V264" s="31"/>
      <c r="W264" s="31"/>
      <c r="X264" s="31"/>
      <c r="Y264" s="31"/>
      <c r="Z264" s="31"/>
      <c r="AA264" s="31"/>
      <c r="AB264" s="31"/>
      <c r="AD264" s="45" t="s">
        <v>1536</v>
      </c>
      <c r="AE264" s="46" t="s">
        <v>1535</v>
      </c>
      <c r="AF264" s="45" t="s">
        <v>1791</v>
      </c>
      <c r="AG264" s="45" t="s">
        <v>1792</v>
      </c>
      <c r="AH264" s="45" t="s">
        <v>4</v>
      </c>
      <c r="AI264" s="45" t="s">
        <v>1764</v>
      </c>
    </row>
    <row r="265" spans="2:35" x14ac:dyDescent="0.55000000000000004">
      <c r="B265" s="45" t="s">
        <v>1407</v>
      </c>
      <c r="C265" s="46" t="s">
        <v>1408</v>
      </c>
      <c r="D265" s="45" t="s">
        <v>1780</v>
      </c>
      <c r="E265" s="45" t="s">
        <v>1792</v>
      </c>
      <c r="F265" s="45" t="s">
        <v>4</v>
      </c>
      <c r="G265" s="45" t="s">
        <v>1764</v>
      </c>
      <c r="H265" s="31"/>
      <c r="I265" s="31"/>
      <c r="J265" s="31"/>
      <c r="K265" s="31"/>
      <c r="L265" s="31"/>
      <c r="M265" s="31"/>
      <c r="N265" s="31"/>
      <c r="O265" s="31"/>
      <c r="P265" s="45" t="s">
        <v>1442</v>
      </c>
      <c r="Q265" s="46" t="s">
        <v>1440</v>
      </c>
      <c r="R265" s="45" t="s">
        <v>1781</v>
      </c>
      <c r="S265" s="45" t="s">
        <v>1792</v>
      </c>
      <c r="T265" s="45" t="s">
        <v>4</v>
      </c>
      <c r="U265" s="45" t="s">
        <v>1764</v>
      </c>
      <c r="V265" s="31"/>
      <c r="W265" s="31"/>
      <c r="X265" s="31"/>
      <c r="Y265" s="31"/>
      <c r="Z265" s="31"/>
      <c r="AA265" s="31"/>
      <c r="AB265" s="31"/>
      <c r="AD265" s="47" t="s">
        <v>1550</v>
      </c>
      <c r="AE265" s="48" t="s">
        <v>1546</v>
      </c>
      <c r="AF265" s="47" t="s">
        <v>1791</v>
      </c>
      <c r="AG265" s="47" t="s">
        <v>1792</v>
      </c>
      <c r="AH265" s="47" t="s">
        <v>4</v>
      </c>
      <c r="AI265" s="47" t="s">
        <v>1764</v>
      </c>
    </row>
    <row r="266" spans="2:35" x14ac:dyDescent="0.55000000000000004">
      <c r="B266" s="45" t="s">
        <v>1411</v>
      </c>
      <c r="C266" s="46" t="s">
        <v>1417</v>
      </c>
      <c r="D266" s="45" t="s">
        <v>1780</v>
      </c>
      <c r="E266" s="45" t="s">
        <v>1792</v>
      </c>
      <c r="F266" s="45" t="s">
        <v>4</v>
      </c>
      <c r="G266" s="45" t="s">
        <v>1764</v>
      </c>
      <c r="H266" s="31"/>
      <c r="I266" s="31"/>
      <c r="J266" s="31"/>
      <c r="K266" s="31"/>
      <c r="L266" s="31"/>
      <c r="M266" s="31"/>
      <c r="N266" s="31"/>
      <c r="O266" s="31"/>
      <c r="P266" s="45" t="s">
        <v>1462</v>
      </c>
      <c r="Q266" s="46" t="s">
        <v>1445</v>
      </c>
      <c r="R266" s="45" t="s">
        <v>1781</v>
      </c>
      <c r="S266" s="45" t="s">
        <v>1792</v>
      </c>
      <c r="T266" s="45" t="s">
        <v>4</v>
      </c>
      <c r="U266" s="45" t="s">
        <v>1764</v>
      </c>
      <c r="V266" s="31"/>
      <c r="W266" s="31"/>
      <c r="X266" s="31"/>
      <c r="Y266" s="31"/>
      <c r="Z266" s="31"/>
      <c r="AA266" s="31"/>
      <c r="AB266" s="31"/>
      <c r="AD266" s="47" t="s">
        <v>1593</v>
      </c>
      <c r="AE266" s="48" t="s">
        <v>1592</v>
      </c>
      <c r="AF266" s="47" t="s">
        <v>1791</v>
      </c>
      <c r="AG266" s="47" t="s">
        <v>1792</v>
      </c>
      <c r="AH266" s="47" t="s">
        <v>4</v>
      </c>
      <c r="AI266" s="47" t="s">
        <v>1764</v>
      </c>
    </row>
    <row r="267" spans="2:35" x14ac:dyDescent="0.55000000000000004">
      <c r="B267" s="45" t="s">
        <v>1412</v>
      </c>
      <c r="C267" s="46" t="s">
        <v>1417</v>
      </c>
      <c r="D267" s="45" t="s">
        <v>1780</v>
      </c>
      <c r="E267" s="45" t="s">
        <v>1792</v>
      </c>
      <c r="F267" s="45" t="s">
        <v>4</v>
      </c>
      <c r="G267" s="45" t="s">
        <v>1764</v>
      </c>
      <c r="H267" s="31"/>
      <c r="I267" s="31"/>
      <c r="J267" s="31"/>
      <c r="K267" s="31"/>
      <c r="L267" s="31"/>
      <c r="M267" s="31"/>
      <c r="N267" s="31"/>
      <c r="O267" s="31"/>
      <c r="P267" s="45" t="s">
        <v>1463</v>
      </c>
      <c r="Q267" s="46" t="s">
        <v>1445</v>
      </c>
      <c r="R267" s="45" t="s">
        <v>1781</v>
      </c>
      <c r="S267" s="45" t="s">
        <v>1792</v>
      </c>
      <c r="T267" s="45" t="s">
        <v>4</v>
      </c>
      <c r="U267" s="45" t="s">
        <v>1764</v>
      </c>
      <c r="V267" s="31"/>
      <c r="W267" s="31"/>
      <c r="X267" s="31"/>
      <c r="Y267" s="31"/>
      <c r="Z267" s="31"/>
      <c r="AA267" s="31"/>
      <c r="AB267" s="31"/>
      <c r="AD267" s="47" t="s">
        <v>1604</v>
      </c>
      <c r="AE267" s="48" t="s">
        <v>1601</v>
      </c>
      <c r="AF267" s="47" t="s">
        <v>1791</v>
      </c>
      <c r="AG267" s="47" t="s">
        <v>1792</v>
      </c>
      <c r="AH267" s="47" t="s">
        <v>4</v>
      </c>
      <c r="AI267" s="47" t="s">
        <v>1764</v>
      </c>
    </row>
    <row r="268" spans="2:35" x14ac:dyDescent="0.55000000000000004">
      <c r="B268" s="45" t="s">
        <v>1413</v>
      </c>
      <c r="C268" s="46" t="s">
        <v>1417</v>
      </c>
      <c r="D268" s="45" t="s">
        <v>1780</v>
      </c>
      <c r="E268" s="45" t="s">
        <v>1792</v>
      </c>
      <c r="F268" s="45" t="s">
        <v>4</v>
      </c>
      <c r="G268" s="45" t="s">
        <v>1764</v>
      </c>
      <c r="H268" s="31"/>
      <c r="I268" s="31"/>
      <c r="J268" s="31"/>
      <c r="K268" s="31"/>
      <c r="L268" s="31"/>
      <c r="M268" s="31"/>
      <c r="N268" s="31"/>
      <c r="O268" s="31"/>
      <c r="P268" s="45" t="s">
        <v>1464</v>
      </c>
      <c r="Q268" s="46" t="s">
        <v>1445</v>
      </c>
      <c r="R268" s="45" t="s">
        <v>1781</v>
      </c>
      <c r="S268" s="45" t="s">
        <v>1792</v>
      </c>
      <c r="T268" s="45" t="s">
        <v>4</v>
      </c>
      <c r="U268" s="45" t="s">
        <v>1764</v>
      </c>
      <c r="V268" s="31"/>
      <c r="W268" s="31"/>
      <c r="X268" s="31"/>
      <c r="Y268" s="31"/>
      <c r="Z268" s="31"/>
      <c r="AA268" s="31"/>
      <c r="AB268" s="31"/>
      <c r="AD268" s="47" t="s">
        <v>1624</v>
      </c>
      <c r="AE268" s="48" t="s">
        <v>1628</v>
      </c>
      <c r="AF268" s="47" t="s">
        <v>1791</v>
      </c>
      <c r="AG268" s="47" t="s">
        <v>1792</v>
      </c>
      <c r="AH268" s="47" t="s">
        <v>4</v>
      </c>
      <c r="AI268" s="47" t="s">
        <v>1764</v>
      </c>
    </row>
    <row r="269" spans="2:35" x14ac:dyDescent="0.55000000000000004">
      <c r="B269" s="45" t="s">
        <v>1420</v>
      </c>
      <c r="C269" s="46" t="s">
        <v>1417</v>
      </c>
      <c r="D269" s="45" t="s">
        <v>1780</v>
      </c>
      <c r="E269" s="45" t="s">
        <v>1792</v>
      </c>
      <c r="F269" s="45" t="s">
        <v>4</v>
      </c>
      <c r="G269" s="45" t="s">
        <v>1764</v>
      </c>
      <c r="H269" s="31"/>
      <c r="I269" s="31"/>
      <c r="J269" s="31"/>
      <c r="K269" s="31"/>
      <c r="L269" s="31"/>
      <c r="M269" s="31"/>
      <c r="N269" s="31"/>
      <c r="O269" s="31"/>
      <c r="P269" s="45" t="s">
        <v>1465</v>
      </c>
      <c r="Q269" s="46" t="s">
        <v>1445</v>
      </c>
      <c r="R269" s="45" t="s">
        <v>1781</v>
      </c>
      <c r="S269" s="45" t="s">
        <v>1792</v>
      </c>
      <c r="T269" s="45" t="s">
        <v>4</v>
      </c>
      <c r="U269" s="45" t="s">
        <v>1764</v>
      </c>
      <c r="V269" s="31"/>
      <c r="W269" s="31"/>
      <c r="X269" s="31"/>
      <c r="Y269" s="31"/>
      <c r="Z269" s="31"/>
      <c r="AA269" s="31"/>
      <c r="AB269" s="31"/>
      <c r="AD269" s="47" t="s">
        <v>1625</v>
      </c>
      <c r="AE269" s="48" t="s">
        <v>1628</v>
      </c>
      <c r="AF269" s="47" t="s">
        <v>1791</v>
      </c>
      <c r="AG269" s="47" t="s">
        <v>1792</v>
      </c>
      <c r="AH269" s="47" t="s">
        <v>4</v>
      </c>
      <c r="AI269" s="47" t="s">
        <v>1764</v>
      </c>
    </row>
    <row r="270" spans="2:35" x14ac:dyDescent="0.55000000000000004">
      <c r="B270" s="45" t="s">
        <v>1421</v>
      </c>
      <c r="C270" s="46" t="s">
        <v>1417</v>
      </c>
      <c r="D270" s="45" t="s">
        <v>1780</v>
      </c>
      <c r="E270" s="45" t="s">
        <v>1792</v>
      </c>
      <c r="F270" s="45" t="s">
        <v>4</v>
      </c>
      <c r="G270" s="45" t="s">
        <v>1764</v>
      </c>
      <c r="H270" s="31"/>
      <c r="I270" s="31"/>
      <c r="J270" s="31"/>
      <c r="K270" s="31"/>
      <c r="L270" s="31"/>
      <c r="M270" s="31"/>
      <c r="N270" s="31"/>
      <c r="O270" s="31"/>
      <c r="P270" s="45" t="s">
        <v>1511</v>
      </c>
      <c r="Q270" s="46" t="s">
        <v>1483</v>
      </c>
      <c r="R270" s="45" t="s">
        <v>1781</v>
      </c>
      <c r="S270" s="45" t="s">
        <v>1792</v>
      </c>
      <c r="T270" s="45" t="s">
        <v>4</v>
      </c>
      <c r="U270" s="45" t="s">
        <v>1764</v>
      </c>
      <c r="V270" s="31"/>
      <c r="W270" s="31"/>
      <c r="X270" s="31"/>
      <c r="Y270" s="31"/>
      <c r="Z270" s="31"/>
      <c r="AA270" s="31"/>
      <c r="AB270" s="31"/>
      <c r="AD270" s="47" t="s">
        <v>1626</v>
      </c>
      <c r="AE270" s="48" t="s">
        <v>1628</v>
      </c>
      <c r="AF270" s="47" t="s">
        <v>1791</v>
      </c>
      <c r="AG270" s="47" t="s">
        <v>1792</v>
      </c>
      <c r="AH270" s="47" t="s">
        <v>4</v>
      </c>
      <c r="AI270" s="47" t="s">
        <v>1764</v>
      </c>
    </row>
    <row r="271" spans="2:35" x14ac:dyDescent="0.55000000000000004">
      <c r="B271" s="45" t="s">
        <v>1422</v>
      </c>
      <c r="C271" s="46" t="s">
        <v>1417</v>
      </c>
      <c r="D271" s="45" t="s">
        <v>1780</v>
      </c>
      <c r="E271" s="45" t="s">
        <v>1792</v>
      </c>
      <c r="F271" s="45" t="s">
        <v>4</v>
      </c>
      <c r="G271" s="45" t="s">
        <v>1764</v>
      </c>
      <c r="H271" s="31"/>
      <c r="I271" s="31"/>
      <c r="J271" s="31"/>
      <c r="K271" s="31"/>
      <c r="L271" s="31"/>
      <c r="M271" s="31"/>
      <c r="N271" s="31"/>
      <c r="O271" s="31"/>
      <c r="P271" s="45" t="s">
        <v>1532</v>
      </c>
      <c r="Q271" s="46" t="s">
        <v>1526</v>
      </c>
      <c r="R271" s="45" t="s">
        <v>1781</v>
      </c>
      <c r="S271" s="45" t="s">
        <v>1792</v>
      </c>
      <c r="T271" s="45" t="s">
        <v>4</v>
      </c>
      <c r="U271" s="45" t="s">
        <v>1764</v>
      </c>
      <c r="V271" s="31"/>
      <c r="W271" s="31"/>
      <c r="X271" s="31"/>
      <c r="Y271" s="31"/>
      <c r="Z271" s="31"/>
      <c r="AA271" s="31"/>
      <c r="AB271" s="31"/>
      <c r="AD271" s="47" t="s">
        <v>1627</v>
      </c>
      <c r="AE271" s="48" t="s">
        <v>1628</v>
      </c>
      <c r="AF271" s="47" t="s">
        <v>1791</v>
      </c>
      <c r="AG271" s="47" t="s">
        <v>1792</v>
      </c>
      <c r="AH271" s="47" t="s">
        <v>4</v>
      </c>
      <c r="AI271" s="47" t="s">
        <v>1764</v>
      </c>
    </row>
    <row r="272" spans="2:35" x14ac:dyDescent="0.55000000000000004">
      <c r="B272" s="45" t="s">
        <v>1423</v>
      </c>
      <c r="C272" s="46" t="s">
        <v>1417</v>
      </c>
      <c r="D272" s="45" t="s">
        <v>1780</v>
      </c>
      <c r="E272" s="45" t="s">
        <v>1792</v>
      </c>
      <c r="F272" s="45" t="s">
        <v>4</v>
      </c>
      <c r="G272" s="45" t="s">
        <v>1764</v>
      </c>
      <c r="H272" s="31"/>
      <c r="I272" s="31"/>
      <c r="J272" s="31"/>
      <c r="K272" s="31"/>
      <c r="L272" s="31"/>
      <c r="M272" s="31"/>
      <c r="N272" s="31"/>
      <c r="O272" s="31"/>
      <c r="P272" s="45" t="s">
        <v>1534</v>
      </c>
      <c r="Q272" s="46" t="s">
        <v>1526</v>
      </c>
      <c r="R272" s="45" t="s">
        <v>1781</v>
      </c>
      <c r="S272" s="45" t="s">
        <v>1792</v>
      </c>
      <c r="T272" s="45" t="s">
        <v>4</v>
      </c>
      <c r="U272" s="45" t="s">
        <v>1764</v>
      </c>
      <c r="V272" s="31"/>
      <c r="W272" s="31"/>
      <c r="X272" s="31"/>
      <c r="Y272" s="31"/>
      <c r="Z272" s="31"/>
      <c r="AA272" s="31"/>
      <c r="AB272" s="31"/>
      <c r="AD272" s="47" t="s">
        <v>1629</v>
      </c>
      <c r="AE272" s="48" t="s">
        <v>1628</v>
      </c>
      <c r="AF272" s="47" t="s">
        <v>1791</v>
      </c>
      <c r="AG272" s="47" t="s">
        <v>1792</v>
      </c>
      <c r="AH272" s="47" t="s">
        <v>4</v>
      </c>
      <c r="AI272" s="47" t="s">
        <v>1764</v>
      </c>
    </row>
    <row r="273" spans="2:35" x14ac:dyDescent="0.55000000000000004">
      <c r="B273" s="45" t="s">
        <v>1424</v>
      </c>
      <c r="C273" s="46" t="s">
        <v>1417</v>
      </c>
      <c r="D273" s="45" t="s">
        <v>1780</v>
      </c>
      <c r="E273" s="45" t="s">
        <v>1792</v>
      </c>
      <c r="F273" s="45" t="s">
        <v>4</v>
      </c>
      <c r="G273" s="45" t="s">
        <v>1764</v>
      </c>
      <c r="H273" s="31"/>
      <c r="I273" s="31"/>
      <c r="J273" s="31"/>
      <c r="K273" s="31"/>
      <c r="L273" s="31"/>
      <c r="M273" s="31"/>
      <c r="N273" s="31"/>
      <c r="O273" s="31"/>
      <c r="P273" s="45" t="s">
        <v>1537</v>
      </c>
      <c r="Q273" s="46" t="s">
        <v>1535</v>
      </c>
      <c r="R273" s="45" t="s">
        <v>1781</v>
      </c>
      <c r="S273" s="45" t="s">
        <v>1792</v>
      </c>
      <c r="T273" s="45" t="s">
        <v>4</v>
      </c>
      <c r="U273" s="45" t="s">
        <v>1764</v>
      </c>
      <c r="V273" s="31"/>
      <c r="W273" s="31"/>
      <c r="X273" s="31"/>
      <c r="Y273" s="31"/>
      <c r="Z273" s="31"/>
      <c r="AA273" s="31"/>
      <c r="AB273" s="31"/>
      <c r="AD273" s="47" t="s">
        <v>1630</v>
      </c>
      <c r="AE273" s="48" t="s">
        <v>1628</v>
      </c>
      <c r="AF273" s="47" t="s">
        <v>1791</v>
      </c>
      <c r="AG273" s="47" t="s">
        <v>1792</v>
      </c>
      <c r="AH273" s="47" t="s">
        <v>4</v>
      </c>
      <c r="AI273" s="47" t="s">
        <v>1764</v>
      </c>
    </row>
    <row r="274" spans="2:35" x14ac:dyDescent="0.55000000000000004">
      <c r="B274" s="45" t="s">
        <v>1425</v>
      </c>
      <c r="C274" s="46" t="s">
        <v>1417</v>
      </c>
      <c r="D274" s="45" t="s">
        <v>1780</v>
      </c>
      <c r="E274" s="45" t="s">
        <v>1792</v>
      </c>
      <c r="F274" s="45" t="s">
        <v>4</v>
      </c>
      <c r="G274" s="45" t="s">
        <v>1764</v>
      </c>
      <c r="H274" s="31"/>
      <c r="I274" s="31"/>
      <c r="J274" s="31"/>
      <c r="K274" s="31"/>
      <c r="L274" s="31"/>
      <c r="M274" s="31"/>
      <c r="N274" s="31"/>
      <c r="O274" s="31"/>
      <c r="P274" s="45" t="s">
        <v>1538</v>
      </c>
      <c r="Q274" s="46" t="s">
        <v>1535</v>
      </c>
      <c r="R274" s="45" t="s">
        <v>1781</v>
      </c>
      <c r="S274" s="45" t="s">
        <v>1792</v>
      </c>
      <c r="T274" s="45" t="s">
        <v>4</v>
      </c>
      <c r="U274" s="45" t="s">
        <v>1764</v>
      </c>
      <c r="V274" s="31"/>
      <c r="W274" s="31"/>
      <c r="X274" s="31"/>
      <c r="Y274" s="31"/>
      <c r="Z274" s="31"/>
      <c r="AA274" s="31"/>
      <c r="AB274" s="31"/>
      <c r="AD274" s="47" t="s">
        <v>1636</v>
      </c>
      <c r="AE274" s="48" t="s">
        <v>1635</v>
      </c>
      <c r="AF274" s="47" t="s">
        <v>1791</v>
      </c>
      <c r="AG274" s="47" t="s">
        <v>1792</v>
      </c>
      <c r="AH274" s="47" t="s">
        <v>4</v>
      </c>
      <c r="AI274" s="47" t="s">
        <v>1764</v>
      </c>
    </row>
    <row r="275" spans="2:35" x14ac:dyDescent="0.55000000000000004">
      <c r="B275" s="45" t="s">
        <v>1426</v>
      </c>
      <c r="C275" s="46" t="s">
        <v>1417</v>
      </c>
      <c r="D275" s="45" t="s">
        <v>1780</v>
      </c>
      <c r="E275" s="45" t="s">
        <v>1792</v>
      </c>
      <c r="F275" s="45" t="s">
        <v>4</v>
      </c>
      <c r="G275" s="45" t="s">
        <v>1764</v>
      </c>
      <c r="H275" s="31"/>
      <c r="I275" s="31"/>
      <c r="J275" s="31"/>
      <c r="K275" s="31"/>
      <c r="L275" s="31"/>
      <c r="M275" s="31"/>
      <c r="N275" s="31"/>
      <c r="O275" s="31"/>
      <c r="P275" s="45" t="s">
        <v>1539</v>
      </c>
      <c r="Q275" s="46" t="s">
        <v>1535</v>
      </c>
      <c r="R275" s="45" t="s">
        <v>1781</v>
      </c>
      <c r="S275" s="45" t="s">
        <v>1792</v>
      </c>
      <c r="T275" s="45" t="s">
        <v>4</v>
      </c>
      <c r="U275" s="45" t="s">
        <v>1764</v>
      </c>
      <c r="V275" s="31"/>
      <c r="W275" s="31"/>
      <c r="X275" s="31"/>
      <c r="Y275" s="31"/>
      <c r="Z275" s="31"/>
      <c r="AA275" s="31"/>
      <c r="AB275" s="31"/>
      <c r="AD275" s="47" t="s">
        <v>1637</v>
      </c>
      <c r="AE275" s="48" t="s">
        <v>1635</v>
      </c>
      <c r="AF275" s="47" t="s">
        <v>1791</v>
      </c>
      <c r="AG275" s="47" t="s">
        <v>1792</v>
      </c>
      <c r="AH275" s="47" t="s">
        <v>4</v>
      </c>
      <c r="AI275" s="47" t="s">
        <v>1764</v>
      </c>
    </row>
    <row r="276" spans="2:35" x14ac:dyDescent="0.55000000000000004">
      <c r="B276" s="45" t="s">
        <v>1427</v>
      </c>
      <c r="C276" s="46" t="s">
        <v>1417</v>
      </c>
      <c r="D276" s="45" t="s">
        <v>1780</v>
      </c>
      <c r="E276" s="45" t="s">
        <v>1792</v>
      </c>
      <c r="F276" s="45" t="s">
        <v>4</v>
      </c>
      <c r="G276" s="45" t="s">
        <v>1764</v>
      </c>
      <c r="H276" s="31"/>
      <c r="I276" s="31"/>
      <c r="J276" s="31"/>
      <c r="K276" s="31"/>
      <c r="L276" s="31"/>
      <c r="M276" s="31"/>
      <c r="N276" s="31"/>
      <c r="O276" s="31"/>
      <c r="P276" s="47" t="s">
        <v>1551</v>
      </c>
      <c r="Q276" s="48" t="s">
        <v>1546</v>
      </c>
      <c r="R276" s="47" t="s">
        <v>1781</v>
      </c>
      <c r="S276" s="47" t="s">
        <v>1792</v>
      </c>
      <c r="T276" s="47" t="s">
        <v>4</v>
      </c>
      <c r="U276" s="47" t="s">
        <v>1764</v>
      </c>
      <c r="V276" s="31"/>
      <c r="W276" s="31"/>
      <c r="X276" s="31"/>
      <c r="Y276" s="31"/>
      <c r="Z276" s="31"/>
      <c r="AA276" s="31"/>
      <c r="AB276" s="31"/>
      <c r="AD276" s="47" t="s">
        <v>1638</v>
      </c>
      <c r="AE276" s="48" t="s">
        <v>1635</v>
      </c>
      <c r="AF276" s="47" t="s">
        <v>1791</v>
      </c>
      <c r="AG276" s="47" t="s">
        <v>1792</v>
      </c>
      <c r="AH276" s="47" t="s">
        <v>4</v>
      </c>
      <c r="AI276" s="47" t="s">
        <v>1764</v>
      </c>
    </row>
    <row r="277" spans="2:35" x14ac:dyDescent="0.55000000000000004">
      <c r="B277" s="45" t="s">
        <v>1428</v>
      </c>
      <c r="C277" s="46" t="s">
        <v>1417</v>
      </c>
      <c r="D277" s="45" t="s">
        <v>1780</v>
      </c>
      <c r="E277" s="45" t="s">
        <v>1792</v>
      </c>
      <c r="F277" s="45" t="s">
        <v>4</v>
      </c>
      <c r="G277" s="45" t="s">
        <v>1764</v>
      </c>
      <c r="H277" s="31"/>
      <c r="I277" s="31"/>
      <c r="J277" s="31"/>
      <c r="K277" s="31"/>
      <c r="L277" s="31"/>
      <c r="M277" s="31"/>
      <c r="N277" s="31"/>
      <c r="O277" s="31"/>
      <c r="P277" s="47" t="s">
        <v>1552</v>
      </c>
      <c r="Q277" s="48" t="s">
        <v>1546</v>
      </c>
      <c r="R277" s="47" t="s">
        <v>1781</v>
      </c>
      <c r="S277" s="47" t="s">
        <v>1792</v>
      </c>
      <c r="T277" s="47" t="s">
        <v>4</v>
      </c>
      <c r="U277" s="47" t="s">
        <v>1764</v>
      </c>
      <c r="V277" s="31"/>
      <c r="W277" s="31"/>
      <c r="X277" s="31"/>
      <c r="Y277" s="31"/>
      <c r="Z277" s="31"/>
      <c r="AA277" s="31"/>
      <c r="AB277" s="31"/>
      <c r="AD277" s="47" t="s">
        <v>1671</v>
      </c>
      <c r="AE277" s="48" t="s">
        <v>1660</v>
      </c>
      <c r="AF277" s="47" t="s">
        <v>1791</v>
      </c>
      <c r="AG277" s="47" t="s">
        <v>1792</v>
      </c>
      <c r="AH277" s="47" t="s">
        <v>4</v>
      </c>
      <c r="AI277" s="47" t="s">
        <v>1761</v>
      </c>
    </row>
    <row r="278" spans="2:35" x14ac:dyDescent="0.55000000000000004">
      <c r="B278" s="45" t="s">
        <v>1432</v>
      </c>
      <c r="C278" s="46" t="s">
        <v>1440</v>
      </c>
      <c r="D278" s="45" t="s">
        <v>1780</v>
      </c>
      <c r="E278" s="45" t="s">
        <v>1792</v>
      </c>
      <c r="F278" s="45" t="s">
        <v>4</v>
      </c>
      <c r="G278" s="45" t="s">
        <v>1764</v>
      </c>
      <c r="H278" s="31"/>
      <c r="I278" s="31"/>
      <c r="J278" s="31"/>
      <c r="K278" s="31"/>
      <c r="L278" s="31"/>
      <c r="M278" s="31"/>
      <c r="N278" s="31"/>
      <c r="O278" s="31"/>
      <c r="P278" s="47" t="s">
        <v>1553</v>
      </c>
      <c r="Q278" s="48" t="s">
        <v>1546</v>
      </c>
      <c r="R278" s="47" t="s">
        <v>1781</v>
      </c>
      <c r="S278" s="47" t="s">
        <v>1792</v>
      </c>
      <c r="T278" s="47" t="s">
        <v>4</v>
      </c>
      <c r="U278" s="47" t="s">
        <v>1764</v>
      </c>
      <c r="V278" s="31"/>
      <c r="W278" s="31"/>
      <c r="X278" s="31"/>
      <c r="Y278" s="31"/>
      <c r="Z278" s="31"/>
      <c r="AA278" s="31"/>
      <c r="AB278" s="31"/>
      <c r="AD278" s="47" t="s">
        <v>1676</v>
      </c>
      <c r="AE278" s="48" t="s">
        <v>1673</v>
      </c>
      <c r="AF278" s="47" t="s">
        <v>1791</v>
      </c>
      <c r="AG278" s="47" t="s">
        <v>1792</v>
      </c>
      <c r="AH278" s="47" t="s">
        <v>4</v>
      </c>
      <c r="AI278" s="47" t="s">
        <v>1764</v>
      </c>
    </row>
    <row r="279" spans="2:35" x14ac:dyDescent="0.55000000000000004">
      <c r="B279" s="45" t="s">
        <v>1433</v>
      </c>
      <c r="C279" s="46" t="s">
        <v>1440</v>
      </c>
      <c r="D279" s="45" t="s">
        <v>1780</v>
      </c>
      <c r="E279" s="45" t="s">
        <v>1792</v>
      </c>
      <c r="F279" s="45" t="s">
        <v>4</v>
      </c>
      <c r="G279" s="45" t="s">
        <v>1764</v>
      </c>
      <c r="H279" s="31"/>
      <c r="I279" s="31"/>
      <c r="J279" s="31"/>
      <c r="K279" s="31"/>
      <c r="L279" s="31"/>
      <c r="M279" s="31"/>
      <c r="N279" s="31"/>
      <c r="O279" s="31"/>
      <c r="P279" s="47" t="s">
        <v>1554</v>
      </c>
      <c r="Q279" s="48" t="s">
        <v>1546</v>
      </c>
      <c r="R279" s="47" t="s">
        <v>1781</v>
      </c>
      <c r="S279" s="47" t="s">
        <v>1792</v>
      </c>
      <c r="T279" s="47" t="s">
        <v>4</v>
      </c>
      <c r="U279" s="47" t="s">
        <v>1764</v>
      </c>
      <c r="V279" s="31"/>
      <c r="W279" s="31"/>
      <c r="X279" s="31"/>
      <c r="Y279" s="31"/>
      <c r="Z279" s="31"/>
      <c r="AA279" s="31"/>
      <c r="AB279" s="31"/>
      <c r="AD279" s="47" t="s">
        <v>1699</v>
      </c>
      <c r="AE279" s="48" t="s">
        <v>1698</v>
      </c>
      <c r="AF279" s="47" t="s">
        <v>1791</v>
      </c>
      <c r="AG279" s="47" t="s">
        <v>1792</v>
      </c>
      <c r="AH279" s="47" t="s">
        <v>4</v>
      </c>
      <c r="AI279" s="47" t="s">
        <v>1764</v>
      </c>
    </row>
    <row r="280" spans="2:35" x14ac:dyDescent="0.55000000000000004">
      <c r="B280" s="45" t="s">
        <v>1434</v>
      </c>
      <c r="C280" s="46" t="s">
        <v>1440</v>
      </c>
      <c r="D280" s="45" t="s">
        <v>1780</v>
      </c>
      <c r="E280" s="45" t="s">
        <v>1792</v>
      </c>
      <c r="F280" s="45" t="s">
        <v>4</v>
      </c>
      <c r="G280" s="45" t="s">
        <v>1764</v>
      </c>
      <c r="H280" s="31"/>
      <c r="I280" s="31"/>
      <c r="J280" s="31"/>
      <c r="K280" s="31"/>
      <c r="L280" s="31"/>
      <c r="M280" s="31"/>
      <c r="N280" s="31"/>
      <c r="O280" s="31"/>
      <c r="P280" s="47" t="s">
        <v>1581</v>
      </c>
      <c r="Q280" s="48" t="s">
        <v>1562</v>
      </c>
      <c r="R280" s="47" t="s">
        <v>1781</v>
      </c>
      <c r="S280" s="47" t="s">
        <v>1792</v>
      </c>
      <c r="T280" s="47" t="s">
        <v>4</v>
      </c>
      <c r="U280" s="47" t="s">
        <v>1764</v>
      </c>
      <c r="V280" s="31"/>
      <c r="W280" s="31"/>
      <c r="X280" s="31"/>
      <c r="Y280" s="31"/>
      <c r="Z280" s="31"/>
      <c r="AA280" s="31"/>
      <c r="AB280" s="31"/>
    </row>
    <row r="281" spans="2:35" x14ac:dyDescent="0.55000000000000004">
      <c r="B281" s="45" t="s">
        <v>1435</v>
      </c>
      <c r="C281" s="46" t="s">
        <v>1440</v>
      </c>
      <c r="D281" s="45" t="s">
        <v>1780</v>
      </c>
      <c r="E281" s="45" t="s">
        <v>1792</v>
      </c>
      <c r="F281" s="45" t="s">
        <v>4</v>
      </c>
      <c r="G281" s="45" t="s">
        <v>1764</v>
      </c>
      <c r="H281" s="31"/>
      <c r="I281" s="31"/>
      <c r="J281" s="31"/>
      <c r="K281" s="31"/>
      <c r="L281" s="31"/>
      <c r="M281" s="31"/>
      <c r="N281" s="31"/>
      <c r="O281" s="31"/>
      <c r="P281" s="47" t="s">
        <v>1663</v>
      </c>
      <c r="Q281" s="48" t="s">
        <v>1660</v>
      </c>
      <c r="R281" s="47" t="s">
        <v>1781</v>
      </c>
      <c r="S281" s="47" t="s">
        <v>1792</v>
      </c>
      <c r="T281" s="47" t="s">
        <v>4</v>
      </c>
      <c r="U281" s="47" t="s">
        <v>1764</v>
      </c>
      <c r="V281" s="31"/>
      <c r="W281" s="31"/>
      <c r="X281" s="31"/>
      <c r="Y281" s="31"/>
      <c r="Z281" s="31"/>
      <c r="AA281" s="31"/>
      <c r="AB281" s="31"/>
    </row>
    <row r="282" spans="2:35" x14ac:dyDescent="0.55000000000000004">
      <c r="B282" s="45" t="s">
        <v>1436</v>
      </c>
      <c r="C282" s="46" t="s">
        <v>1440</v>
      </c>
      <c r="D282" s="45" t="s">
        <v>1780</v>
      </c>
      <c r="E282" s="45" t="s">
        <v>1792</v>
      </c>
      <c r="F282" s="45" t="s">
        <v>4</v>
      </c>
      <c r="G282" s="45" t="s">
        <v>1764</v>
      </c>
      <c r="H282" s="31"/>
      <c r="I282" s="31"/>
      <c r="J282" s="31"/>
      <c r="K282" s="31"/>
      <c r="L282" s="31"/>
      <c r="M282" s="31"/>
      <c r="N282" s="31"/>
      <c r="O282" s="31"/>
      <c r="P282" s="47" t="s">
        <v>1664</v>
      </c>
      <c r="Q282" s="48" t="s">
        <v>1660</v>
      </c>
      <c r="R282" s="47" t="s">
        <v>1781</v>
      </c>
      <c r="S282" s="47" t="s">
        <v>1792</v>
      </c>
      <c r="T282" s="47" t="s">
        <v>4</v>
      </c>
      <c r="U282" s="47" t="s">
        <v>1764</v>
      </c>
      <c r="V282" s="31"/>
      <c r="W282" s="31"/>
      <c r="X282" s="31"/>
      <c r="Y282" s="31"/>
      <c r="Z282" s="31"/>
      <c r="AA282" s="31"/>
      <c r="AB282" s="31"/>
    </row>
    <row r="283" spans="2:35" x14ac:dyDescent="0.55000000000000004">
      <c r="B283" s="45" t="s">
        <v>1437</v>
      </c>
      <c r="C283" s="46" t="s">
        <v>1440</v>
      </c>
      <c r="D283" s="45" t="s">
        <v>1780</v>
      </c>
      <c r="E283" s="45" t="s">
        <v>1792</v>
      </c>
      <c r="F283" s="45" t="s">
        <v>4</v>
      </c>
      <c r="G283" s="45" t="s">
        <v>1764</v>
      </c>
      <c r="H283" s="31"/>
      <c r="I283" s="31"/>
      <c r="J283" s="31"/>
      <c r="K283" s="31"/>
      <c r="L283" s="31"/>
      <c r="M283" s="31"/>
      <c r="N283" s="31"/>
      <c r="O283" s="31"/>
      <c r="P283" s="47" t="s">
        <v>1665</v>
      </c>
      <c r="Q283" s="48" t="s">
        <v>1660</v>
      </c>
      <c r="R283" s="47" t="s">
        <v>1781</v>
      </c>
      <c r="S283" s="47" t="s">
        <v>1792</v>
      </c>
      <c r="T283" s="47" t="s">
        <v>4</v>
      </c>
      <c r="U283" s="47" t="s">
        <v>1764</v>
      </c>
      <c r="V283" s="31"/>
      <c r="W283" s="31"/>
      <c r="X283" s="31"/>
      <c r="Y283" s="31"/>
      <c r="Z283" s="31"/>
      <c r="AA283" s="31"/>
      <c r="AB283" s="31"/>
    </row>
    <row r="284" spans="2:35" x14ac:dyDescent="0.55000000000000004">
      <c r="B284" s="45" t="s">
        <v>1438</v>
      </c>
      <c r="C284" s="46" t="s">
        <v>1440</v>
      </c>
      <c r="D284" s="45" t="s">
        <v>1780</v>
      </c>
      <c r="E284" s="45" t="s">
        <v>1792</v>
      </c>
      <c r="F284" s="45" t="s">
        <v>4</v>
      </c>
      <c r="G284" s="45" t="s">
        <v>1764</v>
      </c>
      <c r="H284" s="31"/>
      <c r="I284" s="31"/>
      <c r="J284" s="31"/>
      <c r="K284" s="31"/>
      <c r="L284" s="31"/>
      <c r="M284" s="31"/>
      <c r="N284" s="31"/>
      <c r="O284" s="31"/>
      <c r="P284" s="47" t="s">
        <v>1666</v>
      </c>
      <c r="Q284" s="48" t="s">
        <v>1660</v>
      </c>
      <c r="R284" s="47" t="s">
        <v>1781</v>
      </c>
      <c r="S284" s="47" t="s">
        <v>1792</v>
      </c>
      <c r="T284" s="47" t="s">
        <v>4</v>
      </c>
      <c r="U284" s="47" t="s">
        <v>1764</v>
      </c>
      <c r="V284" s="31"/>
      <c r="W284" s="31"/>
      <c r="X284" s="31"/>
      <c r="Y284" s="31"/>
      <c r="Z284" s="31"/>
      <c r="AA284" s="31"/>
      <c r="AB284" s="31"/>
    </row>
    <row r="285" spans="2:35" x14ac:dyDescent="0.55000000000000004">
      <c r="B285" s="45" t="s">
        <v>1449</v>
      </c>
      <c r="C285" s="46" t="s">
        <v>1445</v>
      </c>
      <c r="D285" s="45" t="s">
        <v>1780</v>
      </c>
      <c r="E285" s="45" t="s">
        <v>1792</v>
      </c>
      <c r="F285" s="45" t="s">
        <v>4</v>
      </c>
      <c r="G285" s="45" t="s">
        <v>1764</v>
      </c>
      <c r="H285" s="31"/>
      <c r="I285" s="31"/>
      <c r="J285" s="31"/>
      <c r="K285" s="31"/>
      <c r="L285" s="31"/>
      <c r="M285" s="31"/>
      <c r="N285" s="31"/>
      <c r="O285" s="31"/>
      <c r="P285" s="47" t="s">
        <v>1667</v>
      </c>
      <c r="Q285" s="48" t="s">
        <v>1660</v>
      </c>
      <c r="R285" s="47" t="s">
        <v>1781</v>
      </c>
      <c r="S285" s="47" t="s">
        <v>1792</v>
      </c>
      <c r="T285" s="47" t="s">
        <v>4</v>
      </c>
      <c r="U285" s="47" t="s">
        <v>1764</v>
      </c>
      <c r="V285" s="31"/>
      <c r="W285" s="31"/>
      <c r="X285" s="31"/>
      <c r="Y285" s="31"/>
      <c r="Z285" s="31"/>
      <c r="AA285" s="31"/>
      <c r="AB285" s="31"/>
    </row>
    <row r="286" spans="2:35" x14ac:dyDescent="0.55000000000000004">
      <c r="B286" s="45" t="s">
        <v>1450</v>
      </c>
      <c r="C286" s="46" t="s">
        <v>1445</v>
      </c>
      <c r="D286" s="45" t="s">
        <v>1780</v>
      </c>
      <c r="E286" s="45" t="s">
        <v>1792</v>
      </c>
      <c r="F286" s="45" t="s">
        <v>4</v>
      </c>
      <c r="G286" s="45" t="s">
        <v>1764</v>
      </c>
      <c r="H286" s="31"/>
      <c r="I286" s="31"/>
      <c r="J286" s="31"/>
      <c r="K286" s="31"/>
      <c r="L286" s="31"/>
      <c r="M286" s="31"/>
      <c r="N286" s="31"/>
      <c r="O286" s="31"/>
      <c r="P286" s="47" t="s">
        <v>1668</v>
      </c>
      <c r="Q286" s="48" t="s">
        <v>1660</v>
      </c>
      <c r="R286" s="47" t="s">
        <v>1781</v>
      </c>
      <c r="S286" s="47" t="s">
        <v>1792</v>
      </c>
      <c r="T286" s="47" t="s">
        <v>4</v>
      </c>
      <c r="U286" s="47" t="s">
        <v>1764</v>
      </c>
      <c r="V286" s="31"/>
      <c r="W286" s="31"/>
      <c r="X286" s="31"/>
      <c r="Y286" s="31"/>
      <c r="Z286" s="31"/>
      <c r="AA286" s="31"/>
      <c r="AB286" s="31"/>
    </row>
    <row r="287" spans="2:35" x14ac:dyDescent="0.55000000000000004">
      <c r="B287" s="45" t="s">
        <v>1451</v>
      </c>
      <c r="C287" s="46" t="s">
        <v>1445</v>
      </c>
      <c r="D287" s="45" t="s">
        <v>1780</v>
      </c>
      <c r="E287" s="45" t="s">
        <v>1792</v>
      </c>
      <c r="F287" s="45" t="s">
        <v>4</v>
      </c>
      <c r="G287" s="45" t="s">
        <v>1764</v>
      </c>
      <c r="H287" s="31"/>
      <c r="I287" s="31"/>
      <c r="J287" s="31"/>
      <c r="K287" s="31"/>
      <c r="L287" s="31"/>
      <c r="M287" s="31"/>
      <c r="N287" s="31"/>
      <c r="O287" s="31"/>
      <c r="P287" s="47" t="s">
        <v>1669</v>
      </c>
      <c r="Q287" s="48" t="s">
        <v>1670</v>
      </c>
      <c r="R287" s="47" t="s">
        <v>1781</v>
      </c>
      <c r="S287" s="47" t="s">
        <v>1792</v>
      </c>
      <c r="T287" s="47" t="s">
        <v>4</v>
      </c>
      <c r="U287" s="47" t="s">
        <v>1764</v>
      </c>
      <c r="V287" s="31"/>
      <c r="W287" s="31"/>
      <c r="X287" s="31"/>
      <c r="Y287" s="31"/>
      <c r="Z287" s="31"/>
      <c r="AA287" s="31"/>
      <c r="AB287" s="31"/>
    </row>
    <row r="288" spans="2:35" x14ac:dyDescent="0.55000000000000004">
      <c r="B288" s="45" t="s">
        <v>1452</v>
      </c>
      <c r="C288" s="46" t="s">
        <v>1445</v>
      </c>
      <c r="D288" s="45" t="s">
        <v>1780</v>
      </c>
      <c r="E288" s="45" t="s">
        <v>1792</v>
      </c>
      <c r="F288" s="45" t="s">
        <v>4</v>
      </c>
      <c r="G288" s="45" t="s">
        <v>1764</v>
      </c>
      <c r="H288" s="31"/>
      <c r="I288" s="31"/>
      <c r="J288" s="31"/>
      <c r="K288" s="31"/>
      <c r="L288" s="31"/>
      <c r="M288" s="31"/>
      <c r="N288" s="31"/>
      <c r="O288" s="31"/>
      <c r="P288" s="47" t="s">
        <v>1677</v>
      </c>
      <c r="Q288" s="48" t="s">
        <v>1673</v>
      </c>
      <c r="R288" s="47" t="s">
        <v>1781</v>
      </c>
      <c r="S288" s="47" t="s">
        <v>1792</v>
      </c>
      <c r="T288" s="47" t="s">
        <v>4</v>
      </c>
      <c r="U288" s="47" t="s">
        <v>1764</v>
      </c>
      <c r="V288" s="31"/>
      <c r="W288" s="31"/>
      <c r="X288" s="31"/>
      <c r="Y288" s="31"/>
      <c r="Z288" s="31"/>
      <c r="AA288" s="31"/>
      <c r="AB288" s="31"/>
    </row>
    <row r="289" spans="2:28" x14ac:dyDescent="0.55000000000000004">
      <c r="B289" s="45" t="s">
        <v>1453</v>
      </c>
      <c r="C289" s="46" t="s">
        <v>1445</v>
      </c>
      <c r="D289" s="45" t="s">
        <v>1780</v>
      </c>
      <c r="E289" s="45" t="s">
        <v>1792</v>
      </c>
      <c r="F289" s="45" t="s">
        <v>4</v>
      </c>
      <c r="G289" s="45" t="s">
        <v>1764</v>
      </c>
      <c r="H289" s="31"/>
      <c r="I289" s="31"/>
      <c r="J289" s="31"/>
      <c r="K289" s="31"/>
      <c r="L289" s="31"/>
      <c r="M289" s="31"/>
      <c r="N289" s="31"/>
      <c r="O289" s="31"/>
      <c r="P289" s="47" t="s">
        <v>1682</v>
      </c>
      <c r="Q289" s="48" t="s">
        <v>1693</v>
      </c>
      <c r="R289" s="47" t="s">
        <v>1781</v>
      </c>
      <c r="S289" s="47" t="s">
        <v>1792</v>
      </c>
      <c r="T289" s="47" t="s">
        <v>4</v>
      </c>
      <c r="U289" s="47" t="s">
        <v>1764</v>
      </c>
      <c r="V289" s="31"/>
      <c r="W289" s="31"/>
      <c r="X289" s="31"/>
      <c r="Y289" s="31"/>
      <c r="Z289" s="31"/>
      <c r="AA289" s="31"/>
      <c r="AB289" s="31"/>
    </row>
    <row r="290" spans="2:28" x14ac:dyDescent="0.55000000000000004">
      <c r="B290" s="45" t="s">
        <v>1454</v>
      </c>
      <c r="C290" s="46" t="s">
        <v>1445</v>
      </c>
      <c r="D290" s="45" t="s">
        <v>1780</v>
      </c>
      <c r="E290" s="45" t="s">
        <v>1792</v>
      </c>
      <c r="F290" s="45" t="s">
        <v>4</v>
      </c>
      <c r="G290" s="45" t="s">
        <v>1764</v>
      </c>
      <c r="H290" s="31"/>
      <c r="I290" s="31"/>
      <c r="J290" s="31"/>
      <c r="K290" s="31"/>
      <c r="L290" s="31"/>
      <c r="M290" s="31"/>
      <c r="N290" s="31"/>
      <c r="O290" s="31"/>
      <c r="P290" s="47" t="s">
        <v>1683</v>
      </c>
      <c r="Q290" s="48" t="s">
        <v>1693</v>
      </c>
      <c r="R290" s="47" t="s">
        <v>1781</v>
      </c>
      <c r="S290" s="47" t="s">
        <v>1792</v>
      </c>
      <c r="T290" s="47" t="s">
        <v>4</v>
      </c>
      <c r="U290" s="47" t="s">
        <v>1764</v>
      </c>
      <c r="V290" s="31"/>
      <c r="W290" s="31"/>
      <c r="X290" s="31"/>
      <c r="Y290" s="31"/>
      <c r="Z290" s="31"/>
      <c r="AA290" s="31"/>
      <c r="AB290" s="31"/>
    </row>
    <row r="291" spans="2:28" x14ac:dyDescent="0.55000000000000004">
      <c r="B291" s="45" t="s">
        <v>1455</v>
      </c>
      <c r="C291" s="46" t="s">
        <v>1445</v>
      </c>
      <c r="D291" s="45" t="s">
        <v>1780</v>
      </c>
      <c r="E291" s="45" t="s">
        <v>1792</v>
      </c>
      <c r="F291" s="45" t="s">
        <v>4</v>
      </c>
      <c r="G291" s="45" t="s">
        <v>1764</v>
      </c>
      <c r="H291" s="31"/>
      <c r="I291" s="31"/>
      <c r="J291" s="31"/>
      <c r="K291" s="31"/>
      <c r="L291" s="31"/>
      <c r="M291" s="31"/>
      <c r="N291" s="31"/>
      <c r="O291" s="31"/>
      <c r="P291" s="47" t="s">
        <v>1684</v>
      </c>
      <c r="Q291" s="48" t="s">
        <v>1693</v>
      </c>
      <c r="R291" s="47" t="s">
        <v>1781</v>
      </c>
      <c r="S291" s="47" t="s">
        <v>1792</v>
      </c>
      <c r="T291" s="47" t="s">
        <v>4</v>
      </c>
      <c r="U291" s="47" t="s">
        <v>1764</v>
      </c>
      <c r="V291" s="31"/>
      <c r="W291" s="31"/>
      <c r="X291" s="31"/>
      <c r="Y291" s="31"/>
      <c r="Z291" s="31"/>
      <c r="AA291" s="31"/>
      <c r="AB291" s="31"/>
    </row>
    <row r="292" spans="2:28" x14ac:dyDescent="0.55000000000000004">
      <c r="B292" s="45" t="s">
        <v>1456</v>
      </c>
      <c r="C292" s="46" t="s">
        <v>1445</v>
      </c>
      <c r="D292" s="45" t="s">
        <v>1780</v>
      </c>
      <c r="E292" s="45" t="s">
        <v>1792</v>
      </c>
      <c r="F292" s="45" t="s">
        <v>4</v>
      </c>
      <c r="G292" s="45" t="s">
        <v>1764</v>
      </c>
      <c r="H292" s="31"/>
      <c r="I292" s="31"/>
      <c r="J292" s="31"/>
      <c r="K292" s="31"/>
      <c r="L292" s="31"/>
      <c r="M292" s="31"/>
      <c r="N292" s="31"/>
      <c r="O292" s="31"/>
      <c r="P292" s="47" t="s">
        <v>1685</v>
      </c>
      <c r="Q292" s="48" t="s">
        <v>1694</v>
      </c>
      <c r="R292" s="47" t="s">
        <v>1781</v>
      </c>
      <c r="S292" s="47" t="s">
        <v>1792</v>
      </c>
      <c r="T292" s="47" t="s">
        <v>4</v>
      </c>
      <c r="U292" s="47" t="s">
        <v>1764</v>
      </c>
      <c r="V292" s="31"/>
      <c r="W292" s="31"/>
      <c r="X292" s="31"/>
      <c r="Y292" s="31"/>
      <c r="Z292" s="31"/>
      <c r="AA292" s="31"/>
      <c r="AB292" s="31"/>
    </row>
    <row r="293" spans="2:28" x14ac:dyDescent="0.55000000000000004">
      <c r="B293" s="45" t="s">
        <v>1457</v>
      </c>
      <c r="C293" s="46" t="s">
        <v>1445</v>
      </c>
      <c r="D293" s="45" t="s">
        <v>1780</v>
      </c>
      <c r="E293" s="45" t="s">
        <v>1792</v>
      </c>
      <c r="F293" s="45" t="s">
        <v>4</v>
      </c>
      <c r="G293" s="45" t="s">
        <v>1764</v>
      </c>
      <c r="H293" s="31"/>
      <c r="I293" s="31"/>
      <c r="J293" s="31"/>
      <c r="K293" s="31"/>
      <c r="L293" s="31"/>
      <c r="M293" s="31"/>
      <c r="N293" s="31"/>
      <c r="O293" s="31"/>
      <c r="P293" s="47" t="s">
        <v>1691</v>
      </c>
      <c r="Q293" s="48" t="s">
        <v>1695</v>
      </c>
      <c r="R293" s="47" t="s">
        <v>1781</v>
      </c>
      <c r="S293" s="47" t="s">
        <v>1792</v>
      </c>
      <c r="T293" s="47" t="s">
        <v>4</v>
      </c>
      <c r="U293" s="47" t="s">
        <v>1764</v>
      </c>
      <c r="V293" s="31"/>
      <c r="W293" s="31"/>
      <c r="X293" s="31"/>
      <c r="Y293" s="31"/>
      <c r="Z293" s="31"/>
      <c r="AA293" s="31"/>
      <c r="AB293" s="31"/>
    </row>
    <row r="294" spans="2:28" x14ac:dyDescent="0.55000000000000004">
      <c r="B294" s="45" t="s">
        <v>1458</v>
      </c>
      <c r="C294" s="46" t="s">
        <v>1445</v>
      </c>
      <c r="D294" s="45" t="s">
        <v>1780</v>
      </c>
      <c r="E294" s="45" t="s">
        <v>1792</v>
      </c>
      <c r="F294" s="45" t="s">
        <v>4</v>
      </c>
      <c r="G294" s="45" t="s">
        <v>1764</v>
      </c>
      <c r="H294" s="31"/>
      <c r="I294" s="31"/>
      <c r="J294" s="31"/>
      <c r="K294" s="31"/>
      <c r="L294" s="31"/>
      <c r="M294" s="31"/>
      <c r="N294" s="31"/>
      <c r="O294" s="31"/>
      <c r="P294" s="35" t="s">
        <v>1900</v>
      </c>
      <c r="Q294" s="36" t="s">
        <v>1858</v>
      </c>
      <c r="R294" s="35" t="s">
        <v>1781</v>
      </c>
      <c r="S294" s="35" t="s">
        <v>1792</v>
      </c>
      <c r="T294" s="35" t="s">
        <v>4</v>
      </c>
      <c r="U294" s="35" t="s">
        <v>1764</v>
      </c>
      <c r="V294" s="31"/>
      <c r="W294" s="31"/>
      <c r="X294" s="31"/>
      <c r="Y294" s="31"/>
      <c r="Z294" s="31"/>
      <c r="AA294" s="31"/>
      <c r="AB294" s="31"/>
    </row>
    <row r="295" spans="2:28" x14ac:dyDescent="0.55000000000000004">
      <c r="B295" s="45" t="s">
        <v>1459</v>
      </c>
      <c r="C295" s="46" t="s">
        <v>1445</v>
      </c>
      <c r="D295" s="45" t="s">
        <v>1780</v>
      </c>
      <c r="E295" s="45" t="s">
        <v>1792</v>
      </c>
      <c r="F295" s="45" t="s">
        <v>4</v>
      </c>
      <c r="G295" s="45" t="s">
        <v>1764</v>
      </c>
      <c r="H295" s="31"/>
      <c r="I295" s="31"/>
      <c r="J295" s="31"/>
      <c r="K295" s="31"/>
      <c r="L295" s="31"/>
      <c r="M295" s="31"/>
      <c r="N295" s="31"/>
      <c r="O295" s="31"/>
      <c r="V295" s="31"/>
      <c r="W295" s="31"/>
      <c r="X295" s="31"/>
      <c r="Y295" s="31"/>
      <c r="Z295" s="31"/>
      <c r="AA295" s="31"/>
      <c r="AB295" s="31"/>
    </row>
    <row r="296" spans="2:28" x14ac:dyDescent="0.55000000000000004">
      <c r="B296" s="45" t="s">
        <v>1460</v>
      </c>
      <c r="C296" s="46" t="s">
        <v>1445</v>
      </c>
      <c r="D296" s="45" t="s">
        <v>1780</v>
      </c>
      <c r="E296" s="45" t="s">
        <v>1792</v>
      </c>
      <c r="F296" s="45" t="s">
        <v>4</v>
      </c>
      <c r="G296" s="45" t="s">
        <v>1764</v>
      </c>
      <c r="H296" s="31"/>
      <c r="I296" s="31"/>
      <c r="J296" s="31"/>
      <c r="K296" s="31"/>
      <c r="L296" s="31"/>
      <c r="M296" s="31"/>
      <c r="N296" s="31"/>
      <c r="O296" s="31"/>
      <c r="V296" s="31"/>
      <c r="W296" s="31"/>
      <c r="X296" s="31"/>
      <c r="Y296" s="31"/>
      <c r="Z296" s="31"/>
      <c r="AA296" s="31"/>
      <c r="AB296" s="31"/>
    </row>
    <row r="297" spans="2:28" x14ac:dyDescent="0.55000000000000004">
      <c r="B297" s="45" t="s">
        <v>1461</v>
      </c>
      <c r="C297" s="46" t="s">
        <v>1445</v>
      </c>
      <c r="D297" s="45" t="s">
        <v>1780</v>
      </c>
      <c r="E297" s="45" t="s">
        <v>1792</v>
      </c>
      <c r="F297" s="45" t="s">
        <v>4</v>
      </c>
      <c r="G297" s="45" t="s">
        <v>1764</v>
      </c>
      <c r="H297" s="31"/>
      <c r="I297" s="31"/>
      <c r="J297" s="31"/>
      <c r="K297" s="31"/>
      <c r="L297" s="31"/>
      <c r="M297" s="31"/>
      <c r="N297" s="31"/>
      <c r="O297" s="31"/>
      <c r="V297" s="31"/>
      <c r="W297" s="31"/>
      <c r="X297" s="31"/>
      <c r="Y297" s="31"/>
      <c r="Z297" s="31"/>
      <c r="AA297" s="31"/>
      <c r="AB297" s="31"/>
    </row>
    <row r="298" spans="2:28" x14ac:dyDescent="0.55000000000000004">
      <c r="B298" s="45" t="s">
        <v>1479</v>
      </c>
      <c r="C298" s="46" t="s">
        <v>1483</v>
      </c>
      <c r="D298" s="45" t="s">
        <v>1780</v>
      </c>
      <c r="E298" s="45" t="s">
        <v>1792</v>
      </c>
      <c r="F298" s="45" t="s">
        <v>4</v>
      </c>
      <c r="G298" s="45" t="s">
        <v>1764</v>
      </c>
      <c r="H298" s="31"/>
      <c r="I298" s="31"/>
      <c r="J298" s="31"/>
      <c r="K298" s="31"/>
      <c r="L298" s="31"/>
      <c r="M298" s="31"/>
      <c r="N298" s="31"/>
      <c r="O298" s="31"/>
      <c r="V298" s="31"/>
      <c r="W298" s="31"/>
      <c r="X298" s="31"/>
      <c r="Y298" s="31"/>
      <c r="Z298" s="31"/>
      <c r="AA298" s="31"/>
      <c r="AB298" s="31"/>
    </row>
    <row r="299" spans="2:28" x14ac:dyDescent="0.55000000000000004">
      <c r="B299" s="45" t="s">
        <v>1480</v>
      </c>
      <c r="C299" s="46" t="s">
        <v>1483</v>
      </c>
      <c r="D299" s="45" t="s">
        <v>1780</v>
      </c>
      <c r="E299" s="45" t="s">
        <v>1792</v>
      </c>
      <c r="F299" s="45" t="s">
        <v>4</v>
      </c>
      <c r="G299" s="45" t="s">
        <v>1764</v>
      </c>
      <c r="H299" s="31"/>
      <c r="I299" s="31"/>
      <c r="J299" s="31"/>
      <c r="K299" s="31"/>
      <c r="L299" s="31"/>
      <c r="M299" s="31"/>
      <c r="N299" s="31"/>
      <c r="O299" s="31"/>
      <c r="V299" s="31"/>
      <c r="W299" s="31"/>
      <c r="X299" s="31"/>
      <c r="Y299" s="31"/>
      <c r="Z299" s="31"/>
      <c r="AA299" s="31"/>
      <c r="AB299" s="31"/>
    </row>
    <row r="300" spans="2:28" x14ac:dyDescent="0.55000000000000004">
      <c r="B300" s="45" t="s">
        <v>1481</v>
      </c>
      <c r="C300" s="46" t="s">
        <v>1483</v>
      </c>
      <c r="D300" s="45" t="s">
        <v>1780</v>
      </c>
      <c r="E300" s="45" t="s">
        <v>1792</v>
      </c>
      <c r="F300" s="45" t="s">
        <v>4</v>
      </c>
      <c r="G300" s="45" t="s">
        <v>1764</v>
      </c>
      <c r="H300" s="31"/>
      <c r="I300" s="31"/>
      <c r="J300" s="31"/>
      <c r="K300" s="31"/>
      <c r="L300" s="31"/>
      <c r="M300" s="31"/>
      <c r="N300" s="31"/>
      <c r="O300" s="31"/>
      <c r="V300" s="31"/>
      <c r="W300" s="31"/>
      <c r="X300" s="31"/>
      <c r="Y300" s="31"/>
      <c r="Z300" s="31"/>
      <c r="AA300" s="31"/>
      <c r="AB300" s="31"/>
    </row>
    <row r="301" spans="2:28" x14ac:dyDescent="0.55000000000000004">
      <c r="B301" s="45" t="s">
        <v>1484</v>
      </c>
      <c r="C301" s="46" t="s">
        <v>1483</v>
      </c>
      <c r="D301" s="45" t="s">
        <v>1780</v>
      </c>
      <c r="E301" s="45" t="s">
        <v>1792</v>
      </c>
      <c r="F301" s="45" t="s">
        <v>4</v>
      </c>
      <c r="G301" s="45" t="s">
        <v>1764</v>
      </c>
      <c r="H301" s="31"/>
      <c r="I301" s="31"/>
      <c r="J301" s="31"/>
      <c r="K301" s="31"/>
      <c r="L301" s="31"/>
      <c r="M301" s="31"/>
      <c r="N301" s="31"/>
      <c r="O301" s="31"/>
      <c r="V301" s="31"/>
      <c r="W301" s="31"/>
      <c r="X301" s="31"/>
      <c r="Y301" s="31"/>
      <c r="Z301" s="31"/>
      <c r="AA301" s="31"/>
      <c r="AB301" s="31"/>
    </row>
    <row r="302" spans="2:28" x14ac:dyDescent="0.55000000000000004">
      <c r="B302" s="45" t="s">
        <v>1485</v>
      </c>
      <c r="C302" s="46" t="s">
        <v>1483</v>
      </c>
      <c r="D302" s="45" t="s">
        <v>1780</v>
      </c>
      <c r="E302" s="45" t="s">
        <v>1792</v>
      </c>
      <c r="F302" s="45" t="s">
        <v>4</v>
      </c>
      <c r="G302" s="45" t="s">
        <v>1764</v>
      </c>
      <c r="H302" s="31"/>
      <c r="I302" s="31"/>
      <c r="J302" s="31"/>
      <c r="K302" s="31"/>
      <c r="L302" s="31"/>
      <c r="M302" s="31"/>
      <c r="N302" s="31"/>
      <c r="O302" s="31"/>
      <c r="V302" s="31"/>
      <c r="W302" s="31"/>
      <c r="X302" s="31"/>
      <c r="Y302" s="31"/>
      <c r="Z302" s="31"/>
      <c r="AA302" s="31"/>
      <c r="AB302" s="31"/>
    </row>
    <row r="303" spans="2:28" x14ac:dyDescent="0.55000000000000004">
      <c r="B303" s="45" t="s">
        <v>1486</v>
      </c>
      <c r="C303" s="46" t="s">
        <v>1483</v>
      </c>
      <c r="D303" s="45" t="s">
        <v>1780</v>
      </c>
      <c r="E303" s="45" t="s">
        <v>1792</v>
      </c>
      <c r="F303" s="45" t="s">
        <v>4</v>
      </c>
      <c r="G303" s="45" t="s">
        <v>1764</v>
      </c>
      <c r="H303" s="31"/>
      <c r="I303" s="31"/>
      <c r="J303" s="31"/>
      <c r="K303" s="31"/>
      <c r="L303" s="31"/>
      <c r="M303" s="31"/>
      <c r="N303" s="31"/>
      <c r="O303" s="31"/>
      <c r="V303" s="31"/>
      <c r="W303" s="31"/>
      <c r="X303" s="31"/>
      <c r="Y303" s="31"/>
      <c r="Z303" s="31"/>
      <c r="AA303" s="31"/>
      <c r="AB303" s="31"/>
    </row>
    <row r="304" spans="2:28" x14ac:dyDescent="0.55000000000000004">
      <c r="B304" s="45" t="s">
        <v>1487</v>
      </c>
      <c r="C304" s="46" t="s">
        <v>1483</v>
      </c>
      <c r="D304" s="45" t="s">
        <v>1780</v>
      </c>
      <c r="E304" s="45" t="s">
        <v>1792</v>
      </c>
      <c r="F304" s="45" t="s">
        <v>4</v>
      </c>
      <c r="G304" s="45" t="s">
        <v>1764</v>
      </c>
      <c r="H304" s="31"/>
      <c r="I304" s="31"/>
      <c r="J304" s="31"/>
      <c r="K304" s="31"/>
      <c r="L304" s="31"/>
      <c r="M304" s="31"/>
      <c r="N304" s="31"/>
      <c r="O304" s="31"/>
      <c r="V304" s="31"/>
      <c r="W304" s="31"/>
      <c r="X304" s="31"/>
      <c r="Y304" s="31"/>
      <c r="Z304" s="31"/>
      <c r="AA304" s="31"/>
      <c r="AB304" s="31"/>
    </row>
    <row r="305" spans="2:28" x14ac:dyDescent="0.55000000000000004">
      <c r="B305" s="45" t="s">
        <v>1488</v>
      </c>
      <c r="C305" s="46" t="s">
        <v>1483</v>
      </c>
      <c r="D305" s="45" t="s">
        <v>1780</v>
      </c>
      <c r="E305" s="45" t="s">
        <v>1792</v>
      </c>
      <c r="F305" s="45" t="s">
        <v>4</v>
      </c>
      <c r="G305" s="45" t="s">
        <v>1764</v>
      </c>
      <c r="H305" s="31"/>
      <c r="I305" s="31"/>
      <c r="J305" s="31"/>
      <c r="K305" s="31"/>
      <c r="L305" s="31"/>
      <c r="M305" s="31"/>
      <c r="N305" s="31"/>
      <c r="O305" s="31"/>
      <c r="V305" s="31"/>
      <c r="W305" s="31"/>
      <c r="X305" s="31"/>
      <c r="Y305" s="31"/>
      <c r="Z305" s="31"/>
      <c r="AA305" s="31"/>
      <c r="AB305" s="31"/>
    </row>
    <row r="306" spans="2:28" x14ac:dyDescent="0.55000000000000004">
      <c r="B306" s="45" t="s">
        <v>1489</v>
      </c>
      <c r="C306" s="46" t="s">
        <v>1483</v>
      </c>
      <c r="D306" s="45" t="s">
        <v>1780</v>
      </c>
      <c r="E306" s="45" t="s">
        <v>1792</v>
      </c>
      <c r="F306" s="45" t="s">
        <v>4</v>
      </c>
      <c r="G306" s="45" t="s">
        <v>1764</v>
      </c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</row>
    <row r="307" spans="2:28" x14ac:dyDescent="0.55000000000000004">
      <c r="B307" s="45" t="s">
        <v>1490</v>
      </c>
      <c r="C307" s="46" t="s">
        <v>1483</v>
      </c>
      <c r="D307" s="45" t="s">
        <v>1780</v>
      </c>
      <c r="E307" s="45" t="s">
        <v>1792</v>
      </c>
      <c r="F307" s="45" t="s">
        <v>4</v>
      </c>
      <c r="G307" s="45" t="s">
        <v>1764</v>
      </c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</row>
    <row r="308" spans="2:28" x14ac:dyDescent="0.55000000000000004">
      <c r="B308" s="45" t="s">
        <v>1491</v>
      </c>
      <c r="C308" s="46" t="s">
        <v>1483</v>
      </c>
      <c r="D308" s="45" t="s">
        <v>1780</v>
      </c>
      <c r="E308" s="45" t="s">
        <v>1792</v>
      </c>
      <c r="F308" s="45" t="s">
        <v>4</v>
      </c>
      <c r="G308" s="45" t="s">
        <v>1764</v>
      </c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</row>
    <row r="309" spans="2:28" x14ac:dyDescent="0.55000000000000004">
      <c r="B309" s="45" t="s">
        <v>1492</v>
      </c>
      <c r="C309" s="46" t="s">
        <v>1483</v>
      </c>
      <c r="D309" s="45" t="s">
        <v>1780</v>
      </c>
      <c r="E309" s="45" t="s">
        <v>1792</v>
      </c>
      <c r="F309" s="45" t="s">
        <v>4</v>
      </c>
      <c r="G309" s="45" t="s">
        <v>1764</v>
      </c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</row>
    <row r="310" spans="2:28" x14ac:dyDescent="0.55000000000000004">
      <c r="B310" s="45" t="s">
        <v>1493</v>
      </c>
      <c r="C310" s="46" t="s">
        <v>1483</v>
      </c>
      <c r="D310" s="45" t="s">
        <v>1780</v>
      </c>
      <c r="E310" s="45" t="s">
        <v>1792</v>
      </c>
      <c r="F310" s="45" t="s">
        <v>4</v>
      </c>
      <c r="G310" s="45" t="s">
        <v>1764</v>
      </c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</row>
    <row r="311" spans="2:28" x14ac:dyDescent="0.55000000000000004">
      <c r="B311" s="45" t="s">
        <v>1494</v>
      </c>
      <c r="C311" s="46" t="s">
        <v>1483</v>
      </c>
      <c r="D311" s="45" t="s">
        <v>1780</v>
      </c>
      <c r="E311" s="45" t="s">
        <v>1792</v>
      </c>
      <c r="F311" s="45" t="s">
        <v>4</v>
      </c>
      <c r="G311" s="45" t="s">
        <v>1764</v>
      </c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</row>
    <row r="312" spans="2:28" x14ac:dyDescent="0.55000000000000004">
      <c r="B312" s="45" t="s">
        <v>1495</v>
      </c>
      <c r="C312" s="46" t="s">
        <v>1483</v>
      </c>
      <c r="D312" s="45" t="s">
        <v>1780</v>
      </c>
      <c r="E312" s="45" t="s">
        <v>1792</v>
      </c>
      <c r="F312" s="45" t="s">
        <v>4</v>
      </c>
      <c r="G312" s="45" t="s">
        <v>1764</v>
      </c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</row>
    <row r="313" spans="2:28" x14ac:dyDescent="0.55000000000000004">
      <c r="B313" s="45" t="s">
        <v>1496</v>
      </c>
      <c r="C313" s="46" t="s">
        <v>1483</v>
      </c>
      <c r="D313" s="45" t="s">
        <v>1780</v>
      </c>
      <c r="E313" s="45" t="s">
        <v>1792</v>
      </c>
      <c r="F313" s="45" t="s">
        <v>4</v>
      </c>
      <c r="G313" s="45" t="s">
        <v>1764</v>
      </c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</row>
    <row r="314" spans="2:28" x14ac:dyDescent="0.55000000000000004">
      <c r="B314" s="45" t="s">
        <v>1497</v>
      </c>
      <c r="C314" s="46" t="s">
        <v>1483</v>
      </c>
      <c r="D314" s="45" t="s">
        <v>1780</v>
      </c>
      <c r="E314" s="45" t="s">
        <v>1792</v>
      </c>
      <c r="F314" s="45" t="s">
        <v>4</v>
      </c>
      <c r="G314" s="45" t="s">
        <v>1764</v>
      </c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</row>
    <row r="315" spans="2:28" x14ac:dyDescent="0.55000000000000004">
      <c r="B315" s="45" t="s">
        <v>1498</v>
      </c>
      <c r="C315" s="46" t="s">
        <v>1483</v>
      </c>
      <c r="D315" s="45" t="s">
        <v>1780</v>
      </c>
      <c r="E315" s="45" t="s">
        <v>1792</v>
      </c>
      <c r="F315" s="45" t="s">
        <v>4</v>
      </c>
      <c r="G315" s="45" t="s">
        <v>1764</v>
      </c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</row>
    <row r="316" spans="2:28" x14ac:dyDescent="0.55000000000000004">
      <c r="B316" s="45" t="s">
        <v>1499</v>
      </c>
      <c r="C316" s="46" t="s">
        <v>1483</v>
      </c>
      <c r="D316" s="45" t="s">
        <v>1780</v>
      </c>
      <c r="E316" s="45" t="s">
        <v>1792</v>
      </c>
      <c r="F316" s="45" t="s">
        <v>4</v>
      </c>
      <c r="G316" s="45" t="s">
        <v>1764</v>
      </c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</row>
    <row r="317" spans="2:28" x14ac:dyDescent="0.55000000000000004">
      <c r="B317" s="45" t="s">
        <v>1500</v>
      </c>
      <c r="C317" s="46" t="s">
        <v>1483</v>
      </c>
      <c r="D317" s="45" t="s">
        <v>1780</v>
      </c>
      <c r="E317" s="45" t="s">
        <v>1792</v>
      </c>
      <c r="F317" s="45" t="s">
        <v>4</v>
      </c>
      <c r="G317" s="45" t="s">
        <v>1764</v>
      </c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</row>
    <row r="318" spans="2:28" x14ac:dyDescent="0.55000000000000004">
      <c r="B318" s="45" t="s">
        <v>1501</v>
      </c>
      <c r="C318" s="46" t="s">
        <v>1483</v>
      </c>
      <c r="D318" s="45" t="s">
        <v>1780</v>
      </c>
      <c r="E318" s="45" t="s">
        <v>1792</v>
      </c>
      <c r="F318" s="45" t="s">
        <v>4</v>
      </c>
      <c r="G318" s="45" t="s">
        <v>1764</v>
      </c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</row>
    <row r="319" spans="2:28" x14ac:dyDescent="0.55000000000000004">
      <c r="B319" s="45" t="s">
        <v>1502</v>
      </c>
      <c r="C319" s="46" t="s">
        <v>1483</v>
      </c>
      <c r="D319" s="45" t="s">
        <v>1780</v>
      </c>
      <c r="E319" s="45" t="s">
        <v>1792</v>
      </c>
      <c r="F319" s="45" t="s">
        <v>4</v>
      </c>
      <c r="G319" s="45" t="s">
        <v>1764</v>
      </c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</row>
    <row r="320" spans="2:28" x14ac:dyDescent="0.55000000000000004">
      <c r="B320" s="45" t="s">
        <v>1503</v>
      </c>
      <c r="C320" s="46" t="s">
        <v>1483</v>
      </c>
      <c r="D320" s="45" t="s">
        <v>1780</v>
      </c>
      <c r="E320" s="45" t="s">
        <v>1792</v>
      </c>
      <c r="F320" s="45" t="s">
        <v>4</v>
      </c>
      <c r="G320" s="45" t="s">
        <v>1764</v>
      </c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</row>
    <row r="321" spans="2:28" x14ac:dyDescent="0.55000000000000004">
      <c r="B321" s="45" t="s">
        <v>1504</v>
      </c>
      <c r="C321" s="46" t="s">
        <v>1483</v>
      </c>
      <c r="D321" s="45" t="s">
        <v>1780</v>
      </c>
      <c r="E321" s="45" t="s">
        <v>1792</v>
      </c>
      <c r="F321" s="45" t="s">
        <v>4</v>
      </c>
      <c r="G321" s="45" t="s">
        <v>1764</v>
      </c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</row>
    <row r="322" spans="2:28" x14ac:dyDescent="0.55000000000000004">
      <c r="B322" s="45" t="s">
        <v>1505</v>
      </c>
      <c r="C322" s="46" t="s">
        <v>1483</v>
      </c>
      <c r="D322" s="45" t="s">
        <v>1780</v>
      </c>
      <c r="E322" s="45" t="s">
        <v>1792</v>
      </c>
      <c r="F322" s="45" t="s">
        <v>4</v>
      </c>
      <c r="G322" s="45" t="s">
        <v>1764</v>
      </c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</row>
    <row r="323" spans="2:28" x14ac:dyDescent="0.55000000000000004">
      <c r="B323" s="45" t="s">
        <v>1506</v>
      </c>
      <c r="C323" s="46" t="s">
        <v>1483</v>
      </c>
      <c r="D323" s="45" t="s">
        <v>1780</v>
      </c>
      <c r="E323" s="45" t="s">
        <v>1792</v>
      </c>
      <c r="F323" s="45" t="s">
        <v>4</v>
      </c>
      <c r="G323" s="45" t="s">
        <v>1764</v>
      </c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</row>
    <row r="324" spans="2:28" x14ac:dyDescent="0.55000000000000004">
      <c r="B324" s="45" t="s">
        <v>1507</v>
      </c>
      <c r="C324" s="46" t="s">
        <v>1483</v>
      </c>
      <c r="D324" s="45" t="s">
        <v>1780</v>
      </c>
      <c r="E324" s="45" t="s">
        <v>1792</v>
      </c>
      <c r="F324" s="45" t="s">
        <v>4</v>
      </c>
      <c r="G324" s="45" t="s">
        <v>1764</v>
      </c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</row>
    <row r="325" spans="2:28" x14ac:dyDescent="0.55000000000000004">
      <c r="B325" s="45" t="s">
        <v>1508</v>
      </c>
      <c r="C325" s="46" t="s">
        <v>1483</v>
      </c>
      <c r="D325" s="45" t="s">
        <v>1780</v>
      </c>
      <c r="E325" s="45" t="s">
        <v>1792</v>
      </c>
      <c r="F325" s="45" t="s">
        <v>4</v>
      </c>
      <c r="G325" s="45" t="s">
        <v>1764</v>
      </c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</row>
    <row r="326" spans="2:28" x14ac:dyDescent="0.55000000000000004">
      <c r="B326" s="45" t="s">
        <v>1509</v>
      </c>
      <c r="C326" s="46" t="s">
        <v>1483</v>
      </c>
      <c r="D326" s="45" t="s">
        <v>1780</v>
      </c>
      <c r="E326" s="45" t="s">
        <v>1792</v>
      </c>
      <c r="F326" s="45" t="s">
        <v>4</v>
      </c>
      <c r="G326" s="45" t="s">
        <v>1764</v>
      </c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</row>
    <row r="327" spans="2:28" x14ac:dyDescent="0.55000000000000004">
      <c r="B327" s="45" t="s">
        <v>1510</v>
      </c>
      <c r="C327" s="46" t="s">
        <v>1483</v>
      </c>
      <c r="D327" s="45" t="s">
        <v>1780</v>
      </c>
      <c r="E327" s="45" t="s">
        <v>1792</v>
      </c>
      <c r="F327" s="45" t="s">
        <v>4</v>
      </c>
      <c r="G327" s="45" t="s">
        <v>1764</v>
      </c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</row>
    <row r="328" spans="2:28" x14ac:dyDescent="0.55000000000000004">
      <c r="B328" s="45" t="s">
        <v>1513</v>
      </c>
      <c r="C328" s="46" t="s">
        <v>1521</v>
      </c>
      <c r="D328" s="45" t="s">
        <v>1780</v>
      </c>
      <c r="E328" s="45" t="s">
        <v>1792</v>
      </c>
      <c r="F328" s="45" t="s">
        <v>4</v>
      </c>
      <c r="G328" s="45" t="s">
        <v>1764</v>
      </c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</row>
    <row r="329" spans="2:28" x14ac:dyDescent="0.55000000000000004">
      <c r="B329" s="45" t="s">
        <v>1514</v>
      </c>
      <c r="C329" s="46" t="s">
        <v>1521</v>
      </c>
      <c r="D329" s="45" t="s">
        <v>1780</v>
      </c>
      <c r="E329" s="45" t="s">
        <v>1792</v>
      </c>
      <c r="F329" s="45" t="s">
        <v>4</v>
      </c>
      <c r="G329" s="45" t="s">
        <v>1764</v>
      </c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</row>
    <row r="330" spans="2:28" x14ac:dyDescent="0.55000000000000004">
      <c r="B330" s="45" t="s">
        <v>1515</v>
      </c>
      <c r="C330" s="46" t="s">
        <v>1521</v>
      </c>
      <c r="D330" s="45" t="s">
        <v>1780</v>
      </c>
      <c r="E330" s="45" t="s">
        <v>1792</v>
      </c>
      <c r="F330" s="45" t="s">
        <v>4</v>
      </c>
      <c r="G330" s="45" t="s">
        <v>1764</v>
      </c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</row>
    <row r="331" spans="2:28" x14ac:dyDescent="0.55000000000000004">
      <c r="B331" s="45" t="s">
        <v>1516</v>
      </c>
      <c r="C331" s="46" t="s">
        <v>1521</v>
      </c>
      <c r="D331" s="45" t="s">
        <v>1780</v>
      </c>
      <c r="E331" s="45" t="s">
        <v>1792</v>
      </c>
      <c r="F331" s="45" t="s">
        <v>4</v>
      </c>
      <c r="G331" s="45" t="s">
        <v>1764</v>
      </c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</row>
    <row r="332" spans="2:28" x14ac:dyDescent="0.55000000000000004">
      <c r="B332" s="45" t="s">
        <v>1517</v>
      </c>
      <c r="C332" s="46" t="s">
        <v>1521</v>
      </c>
      <c r="D332" s="45" t="s">
        <v>1780</v>
      </c>
      <c r="E332" s="45" t="s">
        <v>1792</v>
      </c>
      <c r="F332" s="45" t="s">
        <v>4</v>
      </c>
      <c r="G332" s="45" t="s">
        <v>1764</v>
      </c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</row>
    <row r="333" spans="2:28" x14ac:dyDescent="0.55000000000000004">
      <c r="B333" s="45" t="s">
        <v>1518</v>
      </c>
      <c r="C333" s="46" t="s">
        <v>1521</v>
      </c>
      <c r="D333" s="45" t="s">
        <v>1780</v>
      </c>
      <c r="E333" s="45" t="s">
        <v>1792</v>
      </c>
      <c r="F333" s="45" t="s">
        <v>4</v>
      </c>
      <c r="G333" s="45" t="s">
        <v>1764</v>
      </c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</row>
    <row r="334" spans="2:28" x14ac:dyDescent="0.55000000000000004">
      <c r="B334" s="45" t="s">
        <v>1519</v>
      </c>
      <c r="C334" s="46" t="s">
        <v>1521</v>
      </c>
      <c r="D334" s="45" t="s">
        <v>1780</v>
      </c>
      <c r="E334" s="45" t="s">
        <v>1792</v>
      </c>
      <c r="F334" s="45" t="s">
        <v>4</v>
      </c>
      <c r="G334" s="45" t="s">
        <v>1764</v>
      </c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</row>
    <row r="335" spans="2:28" x14ac:dyDescent="0.55000000000000004">
      <c r="B335" s="45" t="s">
        <v>1520</v>
      </c>
      <c r="C335" s="46" t="s">
        <v>1521</v>
      </c>
      <c r="D335" s="45" t="s">
        <v>1780</v>
      </c>
      <c r="E335" s="45" t="s">
        <v>1792</v>
      </c>
      <c r="F335" s="45" t="s">
        <v>4</v>
      </c>
      <c r="G335" s="45" t="s">
        <v>1762</v>
      </c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</row>
    <row r="336" spans="2:28" x14ac:dyDescent="0.55000000000000004">
      <c r="B336" s="45" t="s">
        <v>1522</v>
      </c>
      <c r="C336" s="46" t="s">
        <v>1521</v>
      </c>
      <c r="D336" s="45" t="s">
        <v>1780</v>
      </c>
      <c r="E336" s="45" t="s">
        <v>1792</v>
      </c>
      <c r="F336" s="45" t="s">
        <v>4</v>
      </c>
      <c r="G336" s="45" t="s">
        <v>1764</v>
      </c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</row>
    <row r="337" spans="2:28" x14ac:dyDescent="0.55000000000000004">
      <c r="B337" s="45" t="s">
        <v>1523</v>
      </c>
      <c r="C337" s="46" t="s">
        <v>1521</v>
      </c>
      <c r="D337" s="45" t="s">
        <v>1780</v>
      </c>
      <c r="E337" s="45" t="s">
        <v>1792</v>
      </c>
      <c r="F337" s="45" t="s">
        <v>4</v>
      </c>
      <c r="G337" s="45" t="s">
        <v>1764</v>
      </c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</row>
    <row r="338" spans="2:28" x14ac:dyDescent="0.55000000000000004">
      <c r="B338" s="45" t="s">
        <v>1528</v>
      </c>
      <c r="C338" s="46" t="s">
        <v>1526</v>
      </c>
      <c r="D338" s="45" t="s">
        <v>1780</v>
      </c>
      <c r="E338" s="45" t="s">
        <v>1792</v>
      </c>
      <c r="F338" s="45" t="s">
        <v>4</v>
      </c>
      <c r="G338" s="45" t="s">
        <v>1764</v>
      </c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</row>
    <row r="339" spans="2:28" x14ac:dyDescent="0.55000000000000004">
      <c r="B339" s="45" t="s">
        <v>1529</v>
      </c>
      <c r="C339" s="46" t="s">
        <v>1526</v>
      </c>
      <c r="D339" s="45" t="s">
        <v>1780</v>
      </c>
      <c r="E339" s="45" t="s">
        <v>1792</v>
      </c>
      <c r="F339" s="45" t="s">
        <v>4</v>
      </c>
      <c r="G339" s="45" t="s">
        <v>1762</v>
      </c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31"/>
    </row>
    <row r="340" spans="2:28" x14ac:dyDescent="0.55000000000000004">
      <c r="B340" s="45" t="s">
        <v>1530</v>
      </c>
      <c r="C340" s="46" t="s">
        <v>1526</v>
      </c>
      <c r="D340" s="45" t="s">
        <v>1780</v>
      </c>
      <c r="E340" s="45" t="s">
        <v>1792</v>
      </c>
      <c r="F340" s="45" t="s">
        <v>4</v>
      </c>
      <c r="G340" s="45" t="s">
        <v>1764</v>
      </c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</row>
    <row r="341" spans="2:28" x14ac:dyDescent="0.55000000000000004">
      <c r="B341" s="45" t="s">
        <v>1540</v>
      </c>
      <c r="C341" s="46" t="s">
        <v>1535</v>
      </c>
      <c r="D341" s="45" t="s">
        <v>1780</v>
      </c>
      <c r="E341" s="45" t="s">
        <v>1792</v>
      </c>
      <c r="F341" s="45" t="s">
        <v>4</v>
      </c>
      <c r="G341" s="45" t="s">
        <v>1764</v>
      </c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  <c r="AB341" s="31"/>
    </row>
    <row r="342" spans="2:28" x14ac:dyDescent="0.55000000000000004">
      <c r="B342" s="45" t="s">
        <v>1541</v>
      </c>
      <c r="C342" s="46" t="s">
        <v>1535</v>
      </c>
      <c r="D342" s="45" t="s">
        <v>1780</v>
      </c>
      <c r="E342" s="45" t="s">
        <v>1792</v>
      </c>
      <c r="F342" s="45" t="s">
        <v>4</v>
      </c>
      <c r="G342" s="45" t="s">
        <v>1764</v>
      </c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  <c r="AB342" s="31"/>
    </row>
    <row r="343" spans="2:28" x14ac:dyDescent="0.55000000000000004">
      <c r="B343" s="45" t="s">
        <v>1542</v>
      </c>
      <c r="C343" s="46" t="s">
        <v>1535</v>
      </c>
      <c r="D343" s="45" t="s">
        <v>1780</v>
      </c>
      <c r="E343" s="45" t="s">
        <v>1792</v>
      </c>
      <c r="F343" s="45" t="s">
        <v>4</v>
      </c>
      <c r="G343" s="45" t="s">
        <v>1764</v>
      </c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  <c r="AB343" s="31"/>
    </row>
    <row r="344" spans="2:28" x14ac:dyDescent="0.55000000000000004">
      <c r="B344" s="45" t="s">
        <v>1543</v>
      </c>
      <c r="C344" s="46" t="s">
        <v>1535</v>
      </c>
      <c r="D344" s="45" t="s">
        <v>1780</v>
      </c>
      <c r="E344" s="45" t="s">
        <v>1792</v>
      </c>
      <c r="F344" s="45" t="s">
        <v>1766</v>
      </c>
      <c r="G344" s="45" t="s">
        <v>1764</v>
      </c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</row>
    <row r="345" spans="2:28" x14ac:dyDescent="0.55000000000000004">
      <c r="B345" s="47" t="s">
        <v>1548</v>
      </c>
      <c r="C345" s="48" t="s">
        <v>1546</v>
      </c>
      <c r="D345" s="47" t="s">
        <v>1780</v>
      </c>
      <c r="E345" s="47" t="s">
        <v>1792</v>
      </c>
      <c r="F345" s="47" t="s">
        <v>4</v>
      </c>
      <c r="G345" s="47" t="s">
        <v>1764</v>
      </c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</row>
    <row r="346" spans="2:28" x14ac:dyDescent="0.55000000000000004">
      <c r="B346" s="47" t="s">
        <v>1549</v>
      </c>
      <c r="C346" s="48" t="s">
        <v>1546</v>
      </c>
      <c r="D346" s="47" t="s">
        <v>1780</v>
      </c>
      <c r="E346" s="47" t="s">
        <v>1792</v>
      </c>
      <c r="F346" s="47" t="s">
        <v>4</v>
      </c>
      <c r="G346" s="47" t="s">
        <v>1764</v>
      </c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  <c r="AB346" s="31"/>
    </row>
    <row r="347" spans="2:28" x14ac:dyDescent="0.55000000000000004">
      <c r="B347" s="47" t="s">
        <v>1568</v>
      </c>
      <c r="C347" s="48" t="s">
        <v>1562</v>
      </c>
      <c r="D347" s="47" t="s">
        <v>1780</v>
      </c>
      <c r="E347" s="47" t="s">
        <v>1792</v>
      </c>
      <c r="F347" s="47" t="s">
        <v>4</v>
      </c>
      <c r="G347" s="47" t="s">
        <v>1764</v>
      </c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</row>
    <row r="348" spans="2:28" x14ac:dyDescent="0.55000000000000004">
      <c r="B348" s="47" t="s">
        <v>1569</v>
      </c>
      <c r="C348" s="48" t="s">
        <v>1562</v>
      </c>
      <c r="D348" s="47" t="s">
        <v>1780</v>
      </c>
      <c r="E348" s="47" t="s">
        <v>1792</v>
      </c>
      <c r="F348" s="47" t="s">
        <v>4</v>
      </c>
      <c r="G348" s="47" t="s">
        <v>1764</v>
      </c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  <c r="AB348" s="31"/>
    </row>
    <row r="349" spans="2:28" x14ac:dyDescent="0.55000000000000004">
      <c r="B349" s="47" t="s">
        <v>1570</v>
      </c>
      <c r="C349" s="48" t="s">
        <v>1562</v>
      </c>
      <c r="D349" s="47" t="s">
        <v>1780</v>
      </c>
      <c r="E349" s="47" t="s">
        <v>1792</v>
      </c>
      <c r="F349" s="47" t="s">
        <v>4</v>
      </c>
      <c r="G349" s="47" t="s">
        <v>1764</v>
      </c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  <c r="AB349" s="31"/>
    </row>
    <row r="350" spans="2:28" x14ac:dyDescent="0.55000000000000004">
      <c r="B350" s="47" t="s">
        <v>1571</v>
      </c>
      <c r="C350" s="48" t="s">
        <v>1562</v>
      </c>
      <c r="D350" s="47" t="s">
        <v>1780</v>
      </c>
      <c r="E350" s="47" t="s">
        <v>1792</v>
      </c>
      <c r="F350" s="47" t="s">
        <v>4</v>
      </c>
      <c r="G350" s="47" t="s">
        <v>1764</v>
      </c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</row>
    <row r="351" spans="2:28" x14ac:dyDescent="0.55000000000000004">
      <c r="B351" s="47" t="s">
        <v>1572</v>
      </c>
      <c r="C351" s="48" t="s">
        <v>1562</v>
      </c>
      <c r="D351" s="47" t="s">
        <v>1780</v>
      </c>
      <c r="E351" s="47" t="s">
        <v>1792</v>
      </c>
      <c r="F351" s="47" t="s">
        <v>4</v>
      </c>
      <c r="G351" s="47" t="s">
        <v>1764</v>
      </c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</row>
    <row r="352" spans="2:28" x14ac:dyDescent="0.55000000000000004">
      <c r="B352" s="47" t="s">
        <v>1573</v>
      </c>
      <c r="C352" s="48" t="s">
        <v>1562</v>
      </c>
      <c r="D352" s="47" t="s">
        <v>1780</v>
      </c>
      <c r="E352" s="47" t="s">
        <v>1792</v>
      </c>
      <c r="F352" s="47" t="s">
        <v>4</v>
      </c>
      <c r="G352" s="47" t="s">
        <v>1764</v>
      </c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1"/>
    </row>
    <row r="353" spans="2:28" x14ac:dyDescent="0.55000000000000004">
      <c r="B353" s="47" t="s">
        <v>1574</v>
      </c>
      <c r="C353" s="48" t="s">
        <v>1562</v>
      </c>
      <c r="D353" s="47" t="s">
        <v>1780</v>
      </c>
      <c r="E353" s="47" t="s">
        <v>1792</v>
      </c>
      <c r="F353" s="47" t="s">
        <v>4</v>
      </c>
      <c r="G353" s="47" t="s">
        <v>1764</v>
      </c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1"/>
    </row>
    <row r="354" spans="2:28" x14ac:dyDescent="0.55000000000000004">
      <c r="B354" s="47" t="s">
        <v>1575</v>
      </c>
      <c r="C354" s="48" t="s">
        <v>1562</v>
      </c>
      <c r="D354" s="47" t="s">
        <v>1780</v>
      </c>
      <c r="E354" s="47" t="s">
        <v>1792</v>
      </c>
      <c r="F354" s="47" t="s">
        <v>4</v>
      </c>
      <c r="G354" s="47" t="s">
        <v>1764</v>
      </c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</row>
    <row r="355" spans="2:28" x14ac:dyDescent="0.55000000000000004">
      <c r="B355" s="47" t="s">
        <v>1576</v>
      </c>
      <c r="C355" s="48" t="s">
        <v>1562</v>
      </c>
      <c r="D355" s="47" t="s">
        <v>1780</v>
      </c>
      <c r="E355" s="47" t="s">
        <v>1792</v>
      </c>
      <c r="F355" s="47" t="s">
        <v>4</v>
      </c>
      <c r="G355" s="47" t="s">
        <v>1764</v>
      </c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</row>
    <row r="356" spans="2:28" x14ac:dyDescent="0.55000000000000004">
      <c r="B356" s="47" t="s">
        <v>1577</v>
      </c>
      <c r="C356" s="48" t="s">
        <v>1562</v>
      </c>
      <c r="D356" s="47" t="s">
        <v>1780</v>
      </c>
      <c r="E356" s="47" t="s">
        <v>1792</v>
      </c>
      <c r="F356" s="47" t="s">
        <v>4</v>
      </c>
      <c r="G356" s="47" t="s">
        <v>1764</v>
      </c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  <c r="AB356" s="31"/>
    </row>
    <row r="357" spans="2:28" x14ac:dyDescent="0.55000000000000004">
      <c r="B357" s="47" t="s">
        <v>1578</v>
      </c>
      <c r="C357" s="48" t="s">
        <v>1562</v>
      </c>
      <c r="D357" s="47" t="s">
        <v>1780</v>
      </c>
      <c r="E357" s="47" t="s">
        <v>1792</v>
      </c>
      <c r="F357" s="47" t="s">
        <v>4</v>
      </c>
      <c r="G357" s="47" t="s">
        <v>1764</v>
      </c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31"/>
    </row>
    <row r="358" spans="2:28" x14ac:dyDescent="0.55000000000000004">
      <c r="B358" s="47" t="s">
        <v>1579</v>
      </c>
      <c r="C358" s="48" t="s">
        <v>1562</v>
      </c>
      <c r="D358" s="47" t="s">
        <v>1780</v>
      </c>
      <c r="E358" s="47" t="s">
        <v>1792</v>
      </c>
      <c r="F358" s="47" t="s">
        <v>4</v>
      </c>
      <c r="G358" s="47" t="s">
        <v>1764</v>
      </c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</row>
    <row r="359" spans="2:28" x14ac:dyDescent="0.55000000000000004">
      <c r="B359" s="47" t="s">
        <v>1580</v>
      </c>
      <c r="C359" s="48" t="s">
        <v>1562</v>
      </c>
      <c r="D359" s="47" t="s">
        <v>1780</v>
      </c>
      <c r="E359" s="47" t="s">
        <v>1792</v>
      </c>
      <c r="F359" s="47" t="s">
        <v>4</v>
      </c>
      <c r="G359" s="47" t="s">
        <v>1764</v>
      </c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</row>
    <row r="360" spans="2:28" x14ac:dyDescent="0.55000000000000004">
      <c r="B360" s="47" t="s">
        <v>1586</v>
      </c>
      <c r="C360" s="48" t="s">
        <v>1582</v>
      </c>
      <c r="D360" s="47" t="s">
        <v>1780</v>
      </c>
      <c r="E360" s="47" t="s">
        <v>1792</v>
      </c>
      <c r="F360" s="47" t="s">
        <v>1766</v>
      </c>
      <c r="G360" s="47" t="s">
        <v>1764</v>
      </c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</row>
    <row r="361" spans="2:28" x14ac:dyDescent="0.55000000000000004">
      <c r="B361" s="47" t="s">
        <v>1587</v>
      </c>
      <c r="C361" s="48" t="s">
        <v>1582</v>
      </c>
      <c r="D361" s="47" t="s">
        <v>1780</v>
      </c>
      <c r="E361" s="47" t="s">
        <v>1792</v>
      </c>
      <c r="F361" s="47" t="s">
        <v>4</v>
      </c>
      <c r="G361" s="47" t="s">
        <v>1764</v>
      </c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</row>
    <row r="362" spans="2:28" x14ac:dyDescent="0.55000000000000004">
      <c r="B362" s="47" t="s">
        <v>1588</v>
      </c>
      <c r="C362" s="48" t="s">
        <v>1582</v>
      </c>
      <c r="D362" s="47" t="s">
        <v>1780</v>
      </c>
      <c r="E362" s="47" t="s">
        <v>1792</v>
      </c>
      <c r="F362" s="47" t="s">
        <v>4</v>
      </c>
      <c r="G362" s="47" t="s">
        <v>1764</v>
      </c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</row>
    <row r="363" spans="2:28" x14ac:dyDescent="0.55000000000000004">
      <c r="B363" s="47" t="s">
        <v>1594</v>
      </c>
      <c r="C363" s="48" t="s">
        <v>1592</v>
      </c>
      <c r="D363" s="47" t="s">
        <v>1780</v>
      </c>
      <c r="E363" s="47" t="s">
        <v>1792</v>
      </c>
      <c r="F363" s="47" t="s">
        <v>4</v>
      </c>
      <c r="G363" s="47" t="s">
        <v>1764</v>
      </c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</row>
    <row r="364" spans="2:28" x14ac:dyDescent="0.55000000000000004">
      <c r="B364" s="47" t="s">
        <v>1595</v>
      </c>
      <c r="C364" s="48" t="s">
        <v>1592</v>
      </c>
      <c r="D364" s="47" t="s">
        <v>1780</v>
      </c>
      <c r="E364" s="47" t="s">
        <v>1792</v>
      </c>
      <c r="F364" s="47" t="s">
        <v>4</v>
      </c>
      <c r="G364" s="47" t="s">
        <v>1764</v>
      </c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</row>
    <row r="365" spans="2:28" x14ac:dyDescent="0.55000000000000004">
      <c r="B365" s="47" t="s">
        <v>1596</v>
      </c>
      <c r="C365" s="48" t="s">
        <v>1592</v>
      </c>
      <c r="D365" s="47" t="s">
        <v>1780</v>
      </c>
      <c r="E365" s="47" t="s">
        <v>1792</v>
      </c>
      <c r="F365" s="47" t="s">
        <v>4</v>
      </c>
      <c r="G365" s="47" t="s">
        <v>1764</v>
      </c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</row>
    <row r="366" spans="2:28" x14ac:dyDescent="0.55000000000000004">
      <c r="B366" s="47" t="s">
        <v>1597</v>
      </c>
      <c r="C366" s="48" t="s">
        <v>1592</v>
      </c>
      <c r="D366" s="47" t="s">
        <v>1780</v>
      </c>
      <c r="E366" s="47" t="s">
        <v>1792</v>
      </c>
      <c r="F366" s="47" t="s">
        <v>4</v>
      </c>
      <c r="G366" s="47" t="s">
        <v>1764</v>
      </c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</row>
    <row r="367" spans="2:28" x14ac:dyDescent="0.55000000000000004">
      <c r="B367" s="47" t="s">
        <v>1598</v>
      </c>
      <c r="C367" s="48" t="s">
        <v>1592</v>
      </c>
      <c r="D367" s="47" t="s">
        <v>1780</v>
      </c>
      <c r="E367" s="47" t="s">
        <v>1792</v>
      </c>
      <c r="F367" s="47" t="s">
        <v>4</v>
      </c>
      <c r="G367" s="47" t="s">
        <v>1764</v>
      </c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</row>
    <row r="368" spans="2:28" x14ac:dyDescent="0.55000000000000004">
      <c r="B368" s="47" t="s">
        <v>1599</v>
      </c>
      <c r="C368" s="48" t="s">
        <v>1592</v>
      </c>
      <c r="D368" s="47" t="s">
        <v>1780</v>
      </c>
      <c r="E368" s="47" t="s">
        <v>1792</v>
      </c>
      <c r="F368" s="47" t="s">
        <v>4</v>
      </c>
      <c r="G368" s="47" t="s">
        <v>1764</v>
      </c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</row>
    <row r="369" spans="2:28" x14ac:dyDescent="0.55000000000000004">
      <c r="B369" s="47" t="s">
        <v>1600</v>
      </c>
      <c r="C369" s="48" t="s">
        <v>1592</v>
      </c>
      <c r="D369" s="47" t="s">
        <v>1780</v>
      </c>
      <c r="E369" s="47" t="s">
        <v>1792</v>
      </c>
      <c r="F369" s="47" t="s">
        <v>4</v>
      </c>
      <c r="G369" s="47" t="s">
        <v>1764</v>
      </c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</row>
    <row r="370" spans="2:28" x14ac:dyDescent="0.55000000000000004">
      <c r="B370" s="47" t="s">
        <v>1606</v>
      </c>
      <c r="C370" s="48" t="s">
        <v>1601</v>
      </c>
      <c r="D370" s="47" t="s">
        <v>1780</v>
      </c>
      <c r="E370" s="47" t="s">
        <v>1792</v>
      </c>
      <c r="F370" s="47" t="s">
        <v>4</v>
      </c>
      <c r="G370" s="47" t="s">
        <v>1764</v>
      </c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</row>
    <row r="371" spans="2:28" x14ac:dyDescent="0.55000000000000004">
      <c r="B371" s="47" t="s">
        <v>1607</v>
      </c>
      <c r="C371" s="48" t="s">
        <v>1601</v>
      </c>
      <c r="D371" s="47" t="s">
        <v>1780</v>
      </c>
      <c r="E371" s="47" t="s">
        <v>1792</v>
      </c>
      <c r="F371" s="47" t="s">
        <v>4</v>
      </c>
      <c r="G371" s="47" t="s">
        <v>1764</v>
      </c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</row>
    <row r="372" spans="2:28" x14ac:dyDescent="0.55000000000000004">
      <c r="B372" s="47" t="s">
        <v>1608</v>
      </c>
      <c r="C372" s="48" t="s">
        <v>1601</v>
      </c>
      <c r="D372" s="47" t="s">
        <v>1780</v>
      </c>
      <c r="E372" s="47" t="s">
        <v>1792</v>
      </c>
      <c r="F372" s="47" t="s">
        <v>1766</v>
      </c>
      <c r="G372" s="47" t="s">
        <v>1764</v>
      </c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</row>
    <row r="373" spans="2:28" x14ac:dyDescent="0.55000000000000004">
      <c r="B373" s="47" t="s">
        <v>1609</v>
      </c>
      <c r="C373" s="48" t="s">
        <v>1601</v>
      </c>
      <c r="D373" s="47" t="s">
        <v>1780</v>
      </c>
      <c r="E373" s="47" t="s">
        <v>1792</v>
      </c>
      <c r="F373" s="47" t="s">
        <v>1766</v>
      </c>
      <c r="G373" s="47" t="s">
        <v>1764</v>
      </c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</row>
    <row r="374" spans="2:28" x14ac:dyDescent="0.55000000000000004">
      <c r="B374" s="47" t="s">
        <v>1611</v>
      </c>
      <c r="C374" s="48" t="s">
        <v>1616</v>
      </c>
      <c r="D374" s="47" t="s">
        <v>1780</v>
      </c>
      <c r="E374" s="47" t="s">
        <v>1792</v>
      </c>
      <c r="F374" s="47" t="s">
        <v>4</v>
      </c>
      <c r="G374" s="47" t="s">
        <v>1764</v>
      </c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</row>
    <row r="375" spans="2:28" x14ac:dyDescent="0.55000000000000004">
      <c r="B375" s="47" t="s">
        <v>1612</v>
      </c>
      <c r="C375" s="48" t="s">
        <v>1616</v>
      </c>
      <c r="D375" s="47" t="s">
        <v>1780</v>
      </c>
      <c r="E375" s="47" t="s">
        <v>1792</v>
      </c>
      <c r="F375" s="47" t="s">
        <v>4</v>
      </c>
      <c r="G375" s="47" t="s">
        <v>1764</v>
      </c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</row>
    <row r="376" spans="2:28" x14ac:dyDescent="0.55000000000000004">
      <c r="B376" s="47" t="s">
        <v>1613</v>
      </c>
      <c r="C376" s="48" t="s">
        <v>1616</v>
      </c>
      <c r="D376" s="47" t="s">
        <v>1780</v>
      </c>
      <c r="E376" s="47" t="s">
        <v>1792</v>
      </c>
      <c r="F376" s="47" t="s">
        <v>4</v>
      </c>
      <c r="G376" s="47" t="s">
        <v>1764</v>
      </c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</row>
    <row r="377" spans="2:28" x14ac:dyDescent="0.55000000000000004">
      <c r="B377" s="47" t="s">
        <v>1614</v>
      </c>
      <c r="C377" s="48" t="s">
        <v>1616</v>
      </c>
      <c r="D377" s="47" t="s">
        <v>1780</v>
      </c>
      <c r="E377" s="47" t="s">
        <v>1792</v>
      </c>
      <c r="F377" s="47" t="s">
        <v>4</v>
      </c>
      <c r="G377" s="47" t="s">
        <v>1764</v>
      </c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</row>
    <row r="378" spans="2:28" x14ac:dyDescent="0.55000000000000004">
      <c r="B378" s="47" t="s">
        <v>1615</v>
      </c>
      <c r="C378" s="48" t="s">
        <v>1616</v>
      </c>
      <c r="D378" s="47" t="s">
        <v>1780</v>
      </c>
      <c r="E378" s="47" t="s">
        <v>1792</v>
      </c>
      <c r="F378" s="47" t="s">
        <v>4</v>
      </c>
      <c r="G378" s="47" t="s">
        <v>1764</v>
      </c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31"/>
    </row>
    <row r="379" spans="2:28" x14ac:dyDescent="0.55000000000000004">
      <c r="B379" s="47" t="s">
        <v>1631</v>
      </c>
      <c r="C379" s="48" t="s">
        <v>1628</v>
      </c>
      <c r="D379" s="47" t="s">
        <v>1780</v>
      </c>
      <c r="E379" s="47" t="s">
        <v>1792</v>
      </c>
      <c r="F379" s="47" t="s">
        <v>4</v>
      </c>
      <c r="G379" s="47" t="s">
        <v>1764</v>
      </c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</row>
    <row r="380" spans="2:28" x14ac:dyDescent="0.55000000000000004">
      <c r="B380" s="47" t="s">
        <v>1632</v>
      </c>
      <c r="C380" s="48" t="s">
        <v>1628</v>
      </c>
      <c r="D380" s="47" t="s">
        <v>1780</v>
      </c>
      <c r="E380" s="47" t="s">
        <v>1792</v>
      </c>
      <c r="F380" s="47" t="s">
        <v>4</v>
      </c>
      <c r="G380" s="47" t="s">
        <v>1764</v>
      </c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</row>
    <row r="381" spans="2:28" x14ac:dyDescent="0.55000000000000004">
      <c r="B381" s="47" t="s">
        <v>1633</v>
      </c>
      <c r="C381" s="48" t="s">
        <v>1628</v>
      </c>
      <c r="D381" s="47" t="s">
        <v>1780</v>
      </c>
      <c r="E381" s="47" t="s">
        <v>1792</v>
      </c>
      <c r="F381" s="47" t="s">
        <v>4</v>
      </c>
      <c r="G381" s="47" t="s">
        <v>1764</v>
      </c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31"/>
    </row>
    <row r="382" spans="2:28" x14ac:dyDescent="0.55000000000000004">
      <c r="B382" s="47" t="s">
        <v>1634</v>
      </c>
      <c r="C382" s="48" t="s">
        <v>1635</v>
      </c>
      <c r="D382" s="47" t="s">
        <v>1780</v>
      </c>
      <c r="E382" s="47" t="s">
        <v>1792</v>
      </c>
      <c r="F382" s="47" t="s">
        <v>4</v>
      </c>
      <c r="G382" s="47" t="s">
        <v>1764</v>
      </c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</row>
    <row r="383" spans="2:28" x14ac:dyDescent="0.55000000000000004">
      <c r="B383" s="47" t="s">
        <v>1639</v>
      </c>
      <c r="C383" s="48" t="s">
        <v>1635</v>
      </c>
      <c r="D383" s="47" t="s">
        <v>1780</v>
      </c>
      <c r="E383" s="47" t="s">
        <v>1792</v>
      </c>
      <c r="F383" s="47" t="s">
        <v>4</v>
      </c>
      <c r="G383" s="47" t="s">
        <v>1764</v>
      </c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31"/>
    </row>
    <row r="384" spans="2:28" x14ac:dyDescent="0.55000000000000004">
      <c r="B384" s="47" t="s">
        <v>1640</v>
      </c>
      <c r="C384" s="48" t="s">
        <v>1635</v>
      </c>
      <c r="D384" s="47" t="s">
        <v>1780</v>
      </c>
      <c r="E384" s="47" t="s">
        <v>1792</v>
      </c>
      <c r="F384" s="47" t="s">
        <v>4</v>
      </c>
      <c r="G384" s="47" t="s">
        <v>1764</v>
      </c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</row>
    <row r="385" spans="2:28" x14ac:dyDescent="0.55000000000000004">
      <c r="B385" s="47" t="s">
        <v>1641</v>
      </c>
      <c r="C385" s="48" t="s">
        <v>1635</v>
      </c>
      <c r="D385" s="47" t="s">
        <v>1780</v>
      </c>
      <c r="E385" s="47" t="s">
        <v>1792</v>
      </c>
      <c r="F385" s="47" t="s">
        <v>4</v>
      </c>
      <c r="G385" s="47" t="s">
        <v>1764</v>
      </c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</row>
    <row r="386" spans="2:28" x14ac:dyDescent="0.55000000000000004">
      <c r="B386" s="47" t="s">
        <v>1642</v>
      </c>
      <c r="C386" s="48" t="s">
        <v>1635</v>
      </c>
      <c r="D386" s="47" t="s">
        <v>1780</v>
      </c>
      <c r="E386" s="47" t="s">
        <v>1792</v>
      </c>
      <c r="F386" s="47" t="s">
        <v>4</v>
      </c>
      <c r="G386" s="47" t="s">
        <v>1764</v>
      </c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</row>
    <row r="387" spans="2:28" x14ac:dyDescent="0.55000000000000004">
      <c r="B387" s="47" t="s">
        <v>1643</v>
      </c>
      <c r="C387" s="48" t="s">
        <v>1635</v>
      </c>
      <c r="D387" s="47" t="s">
        <v>1780</v>
      </c>
      <c r="E387" s="47" t="s">
        <v>1792</v>
      </c>
      <c r="F387" s="47" t="s">
        <v>4</v>
      </c>
      <c r="G387" s="47" t="s">
        <v>1764</v>
      </c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</row>
    <row r="388" spans="2:28" x14ac:dyDescent="0.55000000000000004">
      <c r="B388" s="47" t="s">
        <v>1644</v>
      </c>
      <c r="C388" s="48" t="s">
        <v>1635</v>
      </c>
      <c r="D388" s="47" t="s">
        <v>1780</v>
      </c>
      <c r="E388" s="47" t="s">
        <v>1792</v>
      </c>
      <c r="F388" s="47" t="s">
        <v>4</v>
      </c>
      <c r="G388" s="47" t="s">
        <v>1764</v>
      </c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  <c r="AB388" s="31"/>
    </row>
    <row r="389" spans="2:28" x14ac:dyDescent="0.55000000000000004">
      <c r="B389" s="47" t="s">
        <v>1645</v>
      </c>
      <c r="C389" s="48" t="s">
        <v>1635</v>
      </c>
      <c r="D389" s="47" t="s">
        <v>1780</v>
      </c>
      <c r="E389" s="47" t="s">
        <v>1792</v>
      </c>
      <c r="F389" s="47" t="s">
        <v>4</v>
      </c>
      <c r="G389" s="47" t="s">
        <v>1764</v>
      </c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  <c r="AB389" s="31"/>
    </row>
    <row r="390" spans="2:28" x14ac:dyDescent="0.55000000000000004">
      <c r="B390" s="47" t="s">
        <v>1646</v>
      </c>
      <c r="C390" s="48" t="s">
        <v>1635</v>
      </c>
      <c r="D390" s="47" t="s">
        <v>1780</v>
      </c>
      <c r="E390" s="47" t="s">
        <v>1792</v>
      </c>
      <c r="F390" s="47" t="s">
        <v>4</v>
      </c>
      <c r="G390" s="47" t="s">
        <v>1764</v>
      </c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</row>
    <row r="391" spans="2:28" x14ac:dyDescent="0.55000000000000004">
      <c r="B391" s="47" t="s">
        <v>1647</v>
      </c>
      <c r="C391" s="48" t="s">
        <v>1635</v>
      </c>
      <c r="D391" s="47" t="s">
        <v>1780</v>
      </c>
      <c r="E391" s="47" t="s">
        <v>1792</v>
      </c>
      <c r="F391" s="47" t="s">
        <v>4</v>
      </c>
      <c r="G391" s="47" t="s">
        <v>1764</v>
      </c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1"/>
    </row>
    <row r="392" spans="2:28" x14ac:dyDescent="0.55000000000000004">
      <c r="B392" s="47" t="s">
        <v>1648</v>
      </c>
      <c r="C392" s="48" t="s">
        <v>1635</v>
      </c>
      <c r="D392" s="47" t="s">
        <v>1780</v>
      </c>
      <c r="E392" s="47" t="s">
        <v>1792</v>
      </c>
      <c r="F392" s="47" t="s">
        <v>4</v>
      </c>
      <c r="G392" s="47" t="s">
        <v>1764</v>
      </c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1"/>
    </row>
    <row r="393" spans="2:28" x14ac:dyDescent="0.55000000000000004">
      <c r="B393" s="47" t="s">
        <v>1649</v>
      </c>
      <c r="C393" s="48" t="s">
        <v>1635</v>
      </c>
      <c r="D393" s="47" t="s">
        <v>1780</v>
      </c>
      <c r="E393" s="47" t="s">
        <v>1792</v>
      </c>
      <c r="F393" s="47" t="s">
        <v>4</v>
      </c>
      <c r="G393" s="47" t="s">
        <v>1764</v>
      </c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  <c r="AB393" s="31"/>
    </row>
    <row r="394" spans="2:28" x14ac:dyDescent="0.55000000000000004">
      <c r="B394" s="47" t="s">
        <v>1650</v>
      </c>
      <c r="C394" s="48" t="s">
        <v>1635</v>
      </c>
      <c r="D394" s="47" t="s">
        <v>1780</v>
      </c>
      <c r="E394" s="47" t="s">
        <v>1792</v>
      </c>
      <c r="F394" s="47" t="s">
        <v>4</v>
      </c>
      <c r="G394" s="47" t="s">
        <v>1762</v>
      </c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  <c r="AB394" s="31"/>
    </row>
    <row r="395" spans="2:28" x14ac:dyDescent="0.55000000000000004">
      <c r="B395" s="47" t="s">
        <v>1654</v>
      </c>
      <c r="C395" s="48" t="s">
        <v>1660</v>
      </c>
      <c r="D395" s="47" t="s">
        <v>1780</v>
      </c>
      <c r="E395" s="47" t="s">
        <v>1792</v>
      </c>
      <c r="F395" s="47" t="s">
        <v>4</v>
      </c>
      <c r="G395" s="47" t="s">
        <v>1764</v>
      </c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</row>
    <row r="396" spans="2:28" x14ac:dyDescent="0.55000000000000004">
      <c r="B396" s="47" t="s">
        <v>1655</v>
      </c>
      <c r="C396" s="48" t="s">
        <v>1660</v>
      </c>
      <c r="D396" s="47" t="s">
        <v>1780</v>
      </c>
      <c r="E396" s="47" t="s">
        <v>1792</v>
      </c>
      <c r="F396" s="47" t="s">
        <v>4</v>
      </c>
      <c r="G396" s="47" t="s">
        <v>1761</v>
      </c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</row>
    <row r="397" spans="2:28" x14ac:dyDescent="0.55000000000000004">
      <c r="B397" s="47" t="s">
        <v>1656</v>
      </c>
      <c r="C397" s="48" t="s">
        <v>1660</v>
      </c>
      <c r="D397" s="47" t="s">
        <v>1780</v>
      </c>
      <c r="E397" s="47" t="s">
        <v>1792</v>
      </c>
      <c r="F397" s="47" t="s">
        <v>4</v>
      </c>
      <c r="G397" s="47" t="s">
        <v>1764</v>
      </c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</row>
    <row r="398" spans="2:28" x14ac:dyDescent="0.55000000000000004">
      <c r="B398" s="47" t="s">
        <v>1657</v>
      </c>
      <c r="C398" s="48" t="s">
        <v>1660</v>
      </c>
      <c r="D398" s="47" t="s">
        <v>1780</v>
      </c>
      <c r="E398" s="47" t="s">
        <v>1792</v>
      </c>
      <c r="F398" s="47" t="s">
        <v>4</v>
      </c>
      <c r="G398" s="47" t="s">
        <v>1764</v>
      </c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</row>
    <row r="399" spans="2:28" x14ac:dyDescent="0.55000000000000004">
      <c r="B399" s="47" t="s">
        <v>1658</v>
      </c>
      <c r="C399" s="48" t="s">
        <v>1660</v>
      </c>
      <c r="D399" s="47" t="s">
        <v>1780</v>
      </c>
      <c r="E399" s="47" t="s">
        <v>1792</v>
      </c>
      <c r="F399" s="47" t="s">
        <v>4</v>
      </c>
      <c r="G399" s="47" t="s">
        <v>1762</v>
      </c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</row>
    <row r="400" spans="2:28" x14ac:dyDescent="0.55000000000000004">
      <c r="B400" s="47" t="s">
        <v>1659</v>
      </c>
      <c r="C400" s="48" t="s">
        <v>1660</v>
      </c>
      <c r="D400" s="47" t="s">
        <v>1780</v>
      </c>
      <c r="E400" s="47" t="s">
        <v>1792</v>
      </c>
      <c r="F400" s="47" t="s">
        <v>4</v>
      </c>
      <c r="G400" s="47" t="s">
        <v>1762</v>
      </c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</row>
    <row r="401" spans="2:28" x14ac:dyDescent="0.55000000000000004">
      <c r="B401" s="47" t="s">
        <v>1661</v>
      </c>
      <c r="C401" s="48" t="s">
        <v>1660</v>
      </c>
      <c r="D401" s="47" t="s">
        <v>1780</v>
      </c>
      <c r="E401" s="47" t="s">
        <v>1792</v>
      </c>
      <c r="F401" s="47" t="s">
        <v>4</v>
      </c>
      <c r="G401" s="47" t="s">
        <v>1764</v>
      </c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</row>
    <row r="402" spans="2:28" x14ac:dyDescent="0.55000000000000004">
      <c r="B402" s="47" t="s">
        <v>1662</v>
      </c>
      <c r="C402" s="48" t="s">
        <v>1660</v>
      </c>
      <c r="D402" s="47" t="s">
        <v>1780</v>
      </c>
      <c r="E402" s="47" t="s">
        <v>1792</v>
      </c>
      <c r="F402" s="47" t="s">
        <v>4</v>
      </c>
      <c r="G402" s="47" t="s">
        <v>1764</v>
      </c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</row>
    <row r="403" spans="2:28" x14ac:dyDescent="0.55000000000000004">
      <c r="B403" s="47" t="s">
        <v>1674</v>
      </c>
      <c r="C403" s="48" t="s">
        <v>1673</v>
      </c>
      <c r="D403" s="47" t="s">
        <v>1780</v>
      </c>
      <c r="E403" s="47" t="s">
        <v>1792</v>
      </c>
      <c r="F403" s="47" t="s">
        <v>4</v>
      </c>
      <c r="G403" s="47" t="s">
        <v>1764</v>
      </c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</row>
    <row r="404" spans="2:28" x14ac:dyDescent="0.55000000000000004">
      <c r="B404" s="47" t="s">
        <v>1675</v>
      </c>
      <c r="C404" s="48" t="s">
        <v>1673</v>
      </c>
      <c r="D404" s="47" t="s">
        <v>1780</v>
      </c>
      <c r="E404" s="47" t="s">
        <v>1792</v>
      </c>
      <c r="F404" s="47" t="s">
        <v>4</v>
      </c>
      <c r="G404" s="47" t="s">
        <v>1762</v>
      </c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</row>
    <row r="405" spans="2:28" x14ac:dyDescent="0.55000000000000004">
      <c r="B405" s="47" t="s">
        <v>1686</v>
      </c>
      <c r="C405" s="48" t="s">
        <v>1695</v>
      </c>
      <c r="D405" s="47" t="s">
        <v>1780</v>
      </c>
      <c r="E405" s="47" t="s">
        <v>1792</v>
      </c>
      <c r="F405" s="47" t="s">
        <v>4</v>
      </c>
      <c r="G405" s="47" t="s">
        <v>1764</v>
      </c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</row>
    <row r="406" spans="2:28" x14ac:dyDescent="0.55000000000000004">
      <c r="B406" s="47" t="s">
        <v>1687</v>
      </c>
      <c r="C406" s="48" t="s">
        <v>1695</v>
      </c>
      <c r="D406" s="47" t="s">
        <v>1780</v>
      </c>
      <c r="E406" s="47" t="s">
        <v>1792</v>
      </c>
      <c r="F406" s="47" t="s">
        <v>4</v>
      </c>
      <c r="G406" s="47" t="s">
        <v>1764</v>
      </c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</row>
    <row r="407" spans="2:28" x14ac:dyDescent="0.55000000000000004">
      <c r="B407" s="47" t="s">
        <v>1688</v>
      </c>
      <c r="C407" s="48" t="s">
        <v>1695</v>
      </c>
      <c r="D407" s="47" t="s">
        <v>1780</v>
      </c>
      <c r="E407" s="47" t="s">
        <v>1792</v>
      </c>
      <c r="F407" s="47" t="s">
        <v>4</v>
      </c>
      <c r="G407" s="47" t="s">
        <v>1764</v>
      </c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</row>
    <row r="408" spans="2:28" x14ac:dyDescent="0.55000000000000004">
      <c r="B408" s="47" t="s">
        <v>1689</v>
      </c>
      <c r="C408" s="48" t="s">
        <v>1695</v>
      </c>
      <c r="D408" s="47" t="s">
        <v>1780</v>
      </c>
      <c r="E408" s="47" t="s">
        <v>1792</v>
      </c>
      <c r="F408" s="47" t="s">
        <v>4</v>
      </c>
      <c r="G408" s="47" t="s">
        <v>1762</v>
      </c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</row>
    <row r="409" spans="2:28" x14ac:dyDescent="0.55000000000000004">
      <c r="B409" s="47" t="s">
        <v>1690</v>
      </c>
      <c r="C409" s="48" t="s">
        <v>1695</v>
      </c>
      <c r="D409" s="47" t="s">
        <v>1780</v>
      </c>
      <c r="E409" s="47" t="s">
        <v>1792</v>
      </c>
      <c r="F409" s="47" t="s">
        <v>4</v>
      </c>
      <c r="G409" s="47" t="s">
        <v>1762</v>
      </c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</row>
    <row r="410" spans="2:28" x14ac:dyDescent="0.55000000000000004">
      <c r="B410" s="47" t="s">
        <v>1692</v>
      </c>
      <c r="C410" s="48" t="s">
        <v>1695</v>
      </c>
      <c r="D410" s="47" t="s">
        <v>1780</v>
      </c>
      <c r="E410" s="47" t="s">
        <v>1792</v>
      </c>
      <c r="F410" s="47" t="s">
        <v>4</v>
      </c>
      <c r="G410" s="47" t="s">
        <v>1764</v>
      </c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</row>
    <row r="411" spans="2:28" x14ac:dyDescent="0.55000000000000004">
      <c r="B411" s="47" t="s">
        <v>1700</v>
      </c>
      <c r="C411" s="48" t="s">
        <v>1698</v>
      </c>
      <c r="D411" s="47" t="s">
        <v>1780</v>
      </c>
      <c r="E411" s="47" t="s">
        <v>1792</v>
      </c>
      <c r="F411" s="47" t="s">
        <v>4</v>
      </c>
      <c r="G411" s="47" t="s">
        <v>1761</v>
      </c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</row>
    <row r="412" spans="2:28" x14ac:dyDescent="0.55000000000000004">
      <c r="B412" s="47" t="s">
        <v>1701</v>
      </c>
      <c r="C412" s="48" t="s">
        <v>1698</v>
      </c>
      <c r="D412" s="47" t="s">
        <v>1780</v>
      </c>
      <c r="E412" s="47" t="s">
        <v>1792</v>
      </c>
      <c r="F412" s="47" t="s">
        <v>4</v>
      </c>
      <c r="G412" s="47" t="s">
        <v>1764</v>
      </c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</row>
    <row r="413" spans="2:28" x14ac:dyDescent="0.55000000000000004">
      <c r="B413" s="47" t="s">
        <v>1702</v>
      </c>
      <c r="C413" s="48" t="s">
        <v>1698</v>
      </c>
      <c r="D413" s="47" t="s">
        <v>1780</v>
      </c>
      <c r="E413" s="47" t="s">
        <v>1792</v>
      </c>
      <c r="F413" s="47" t="s">
        <v>4</v>
      </c>
      <c r="G413" s="47" t="s">
        <v>1762</v>
      </c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</row>
    <row r="414" spans="2:28" x14ac:dyDescent="0.55000000000000004">
      <c r="B414" s="47" t="s">
        <v>1703</v>
      </c>
      <c r="C414" s="48" t="s">
        <v>1698</v>
      </c>
      <c r="D414" s="47" t="s">
        <v>1780</v>
      </c>
      <c r="E414" s="47" t="s">
        <v>1792</v>
      </c>
      <c r="F414" s="47" t="s">
        <v>4</v>
      </c>
      <c r="G414" s="47" t="s">
        <v>1764</v>
      </c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</row>
    <row r="415" spans="2:28" x14ac:dyDescent="0.55000000000000004">
      <c r="B415" s="47" t="s">
        <v>1706</v>
      </c>
      <c r="C415" s="48" t="s">
        <v>1710</v>
      </c>
      <c r="D415" s="47" t="s">
        <v>1780</v>
      </c>
      <c r="E415" s="47" t="s">
        <v>1792</v>
      </c>
      <c r="F415" s="47" t="s">
        <v>4</v>
      </c>
      <c r="G415" s="47" t="s">
        <v>1764</v>
      </c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</row>
    <row r="416" spans="2:28" x14ac:dyDescent="0.55000000000000004">
      <c r="B416" s="47" t="s">
        <v>1708</v>
      </c>
      <c r="C416" s="48" t="s">
        <v>1710</v>
      </c>
      <c r="D416" s="47" t="s">
        <v>1780</v>
      </c>
      <c r="E416" s="47" t="s">
        <v>1792</v>
      </c>
      <c r="F416" s="47" t="s">
        <v>4</v>
      </c>
      <c r="G416" s="47" t="s">
        <v>1764</v>
      </c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</row>
    <row r="417" spans="2:28" x14ac:dyDescent="0.55000000000000004">
      <c r="B417" s="47" t="s">
        <v>1709</v>
      </c>
      <c r="C417" s="48" t="s">
        <v>1710</v>
      </c>
      <c r="D417" s="47" t="s">
        <v>1780</v>
      </c>
      <c r="E417" s="47" t="s">
        <v>1792</v>
      </c>
      <c r="F417" s="47" t="s">
        <v>4</v>
      </c>
      <c r="G417" s="47" t="s">
        <v>1764</v>
      </c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  <c r="AB417" s="31"/>
    </row>
    <row r="418" spans="2:28" x14ac:dyDescent="0.55000000000000004">
      <c r="B418" s="47" t="s">
        <v>1711</v>
      </c>
      <c r="C418" s="48" t="s">
        <v>1720</v>
      </c>
      <c r="D418" s="47" t="s">
        <v>1780</v>
      </c>
      <c r="E418" s="47" t="s">
        <v>1792</v>
      </c>
      <c r="F418" s="47" t="s">
        <v>4</v>
      </c>
      <c r="G418" s="47" t="s">
        <v>1762</v>
      </c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  <c r="AB418" s="31"/>
    </row>
    <row r="419" spans="2:28" x14ac:dyDescent="0.55000000000000004">
      <c r="B419" s="47" t="s">
        <v>1712</v>
      </c>
      <c r="C419" s="48" t="s">
        <v>1720</v>
      </c>
      <c r="D419" s="47" t="s">
        <v>1780</v>
      </c>
      <c r="E419" s="47" t="s">
        <v>1792</v>
      </c>
      <c r="F419" s="47" t="s">
        <v>4</v>
      </c>
      <c r="G419" s="47" t="s">
        <v>1762</v>
      </c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  <c r="AB419" s="31"/>
    </row>
    <row r="420" spans="2:28" x14ac:dyDescent="0.55000000000000004">
      <c r="B420" s="47" t="s">
        <v>1713</v>
      </c>
      <c r="C420" s="48" t="s">
        <v>1720</v>
      </c>
      <c r="D420" s="47" t="s">
        <v>1780</v>
      </c>
      <c r="E420" s="47" t="s">
        <v>1792</v>
      </c>
      <c r="F420" s="47" t="s">
        <v>4</v>
      </c>
      <c r="G420" s="47" t="s">
        <v>1762</v>
      </c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</row>
    <row r="421" spans="2:28" x14ac:dyDescent="0.55000000000000004">
      <c r="B421" s="47" t="s">
        <v>1714</v>
      </c>
      <c r="C421" s="48" t="s">
        <v>1720</v>
      </c>
      <c r="D421" s="47" t="s">
        <v>1780</v>
      </c>
      <c r="E421" s="47" t="s">
        <v>1792</v>
      </c>
      <c r="F421" s="47" t="s">
        <v>4</v>
      </c>
      <c r="G421" s="47" t="s">
        <v>1762</v>
      </c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</row>
    <row r="422" spans="2:28" x14ac:dyDescent="0.55000000000000004">
      <c r="B422" s="47" t="s">
        <v>1715</v>
      </c>
      <c r="C422" s="48" t="s">
        <v>1720</v>
      </c>
      <c r="D422" s="47" t="s">
        <v>1780</v>
      </c>
      <c r="E422" s="47" t="s">
        <v>1792</v>
      </c>
      <c r="F422" s="47" t="s">
        <v>4</v>
      </c>
      <c r="G422" s="47" t="s">
        <v>1764</v>
      </c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</row>
    <row r="423" spans="2:28" x14ac:dyDescent="0.55000000000000004">
      <c r="B423" s="47" t="s">
        <v>1716</v>
      </c>
      <c r="C423" s="48" t="s">
        <v>1720</v>
      </c>
      <c r="D423" s="47" t="s">
        <v>1780</v>
      </c>
      <c r="E423" s="47" t="s">
        <v>1792</v>
      </c>
      <c r="F423" s="47" t="s">
        <v>4</v>
      </c>
      <c r="G423" s="47" t="s">
        <v>1764</v>
      </c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</row>
    <row r="424" spans="2:28" x14ac:dyDescent="0.55000000000000004">
      <c r="B424" s="47" t="s">
        <v>1717</v>
      </c>
      <c r="C424" s="48" t="s">
        <v>1720</v>
      </c>
      <c r="D424" s="47" t="s">
        <v>1780</v>
      </c>
      <c r="E424" s="47" t="s">
        <v>1792</v>
      </c>
      <c r="F424" s="47" t="s">
        <v>4</v>
      </c>
      <c r="G424" s="47" t="s">
        <v>1764</v>
      </c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  <c r="AB424" s="31"/>
    </row>
    <row r="425" spans="2:28" x14ac:dyDescent="0.55000000000000004">
      <c r="B425" s="47" t="s">
        <v>1718</v>
      </c>
      <c r="C425" s="48" t="s">
        <v>1720</v>
      </c>
      <c r="D425" s="47" t="s">
        <v>1780</v>
      </c>
      <c r="E425" s="47" t="s">
        <v>1792</v>
      </c>
      <c r="F425" s="47" t="s">
        <v>4</v>
      </c>
      <c r="G425" s="47" t="s">
        <v>1764</v>
      </c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</row>
    <row r="426" spans="2:28" x14ac:dyDescent="0.55000000000000004">
      <c r="B426" s="47" t="s">
        <v>1719</v>
      </c>
      <c r="C426" s="48" t="s">
        <v>1720</v>
      </c>
      <c r="D426" s="47" t="s">
        <v>1780</v>
      </c>
      <c r="E426" s="47" t="s">
        <v>1792</v>
      </c>
      <c r="F426" s="47" t="s">
        <v>4</v>
      </c>
      <c r="G426" s="47" t="s">
        <v>1761</v>
      </c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  <c r="AA426" s="31"/>
      <c r="AB426" s="31"/>
    </row>
    <row r="427" spans="2:28" x14ac:dyDescent="0.55000000000000004">
      <c r="B427" s="47" t="s">
        <v>1721</v>
      </c>
      <c r="C427" s="48" t="s">
        <v>1739</v>
      </c>
      <c r="D427" s="47" t="s">
        <v>1780</v>
      </c>
      <c r="E427" s="47" t="s">
        <v>1792</v>
      </c>
      <c r="F427" s="47" t="s">
        <v>4</v>
      </c>
      <c r="G427" s="47" t="s">
        <v>1762</v>
      </c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  <c r="AA427" s="31"/>
      <c r="AB427" s="31"/>
    </row>
    <row r="428" spans="2:28" x14ac:dyDescent="0.55000000000000004">
      <c r="B428" s="47" t="s">
        <v>1722</v>
      </c>
      <c r="C428" s="48" t="s">
        <v>1739</v>
      </c>
      <c r="D428" s="47" t="s">
        <v>1780</v>
      </c>
      <c r="E428" s="47" t="s">
        <v>1792</v>
      </c>
      <c r="F428" s="47" t="s">
        <v>4</v>
      </c>
      <c r="G428" s="47" t="s">
        <v>1762</v>
      </c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  <c r="AB428" s="31"/>
    </row>
    <row r="429" spans="2:28" x14ac:dyDescent="0.55000000000000004">
      <c r="B429" s="47" t="s">
        <v>1723</v>
      </c>
      <c r="C429" s="48" t="s">
        <v>1739</v>
      </c>
      <c r="D429" s="47" t="s">
        <v>1780</v>
      </c>
      <c r="E429" s="47" t="s">
        <v>1792</v>
      </c>
      <c r="F429" s="47" t="s">
        <v>4</v>
      </c>
      <c r="G429" s="47" t="s">
        <v>1762</v>
      </c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  <c r="AB429" s="31"/>
    </row>
    <row r="430" spans="2:28" x14ac:dyDescent="0.55000000000000004">
      <c r="B430" s="47" t="s">
        <v>1724</v>
      </c>
      <c r="C430" s="48" t="s">
        <v>1739</v>
      </c>
      <c r="D430" s="47" t="s">
        <v>1780</v>
      </c>
      <c r="E430" s="47" t="s">
        <v>1792</v>
      </c>
      <c r="F430" s="47" t="s">
        <v>4</v>
      </c>
      <c r="G430" s="47" t="s">
        <v>1762</v>
      </c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</row>
    <row r="431" spans="2:28" x14ac:dyDescent="0.55000000000000004">
      <c r="B431" s="47" t="s">
        <v>1725</v>
      </c>
      <c r="C431" s="48" t="s">
        <v>1739</v>
      </c>
      <c r="D431" s="47" t="s">
        <v>1780</v>
      </c>
      <c r="E431" s="47" t="s">
        <v>1792</v>
      </c>
      <c r="F431" s="47" t="s">
        <v>4</v>
      </c>
      <c r="G431" s="47" t="s">
        <v>1762</v>
      </c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/>
      <c r="AB431" s="31"/>
    </row>
    <row r="432" spans="2:28" x14ac:dyDescent="0.55000000000000004">
      <c r="B432" s="47" t="s">
        <v>1726</v>
      </c>
      <c r="C432" s="48" t="s">
        <v>1739</v>
      </c>
      <c r="D432" s="47" t="s">
        <v>1780</v>
      </c>
      <c r="E432" s="47" t="s">
        <v>1792</v>
      </c>
      <c r="F432" s="47" t="s">
        <v>4</v>
      </c>
      <c r="G432" s="47" t="s">
        <v>1762</v>
      </c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</row>
    <row r="433" spans="2:28" x14ac:dyDescent="0.55000000000000004">
      <c r="B433" s="47" t="s">
        <v>1727</v>
      </c>
      <c r="C433" s="48" t="s">
        <v>1739</v>
      </c>
      <c r="D433" s="47" t="s">
        <v>1780</v>
      </c>
      <c r="E433" s="47" t="s">
        <v>1792</v>
      </c>
      <c r="F433" s="47" t="s">
        <v>4</v>
      </c>
      <c r="G433" s="47" t="s">
        <v>1762</v>
      </c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  <c r="AA433" s="31"/>
      <c r="AB433" s="31"/>
    </row>
    <row r="434" spans="2:28" x14ac:dyDescent="0.55000000000000004">
      <c r="B434" s="47" t="s">
        <v>1728</v>
      </c>
      <c r="C434" s="48" t="s">
        <v>1739</v>
      </c>
      <c r="D434" s="47" t="s">
        <v>1780</v>
      </c>
      <c r="E434" s="47" t="s">
        <v>1792</v>
      </c>
      <c r="F434" s="47" t="s">
        <v>4</v>
      </c>
      <c r="G434" s="47" t="s">
        <v>1762</v>
      </c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31"/>
      <c r="AB434" s="31"/>
    </row>
    <row r="435" spans="2:28" x14ac:dyDescent="0.55000000000000004">
      <c r="B435" s="47" t="s">
        <v>1729</v>
      </c>
      <c r="C435" s="48" t="s">
        <v>1739</v>
      </c>
      <c r="D435" s="47" t="s">
        <v>1780</v>
      </c>
      <c r="E435" s="47" t="s">
        <v>1792</v>
      </c>
      <c r="F435" s="47" t="s">
        <v>4</v>
      </c>
      <c r="G435" s="47" t="s">
        <v>1762</v>
      </c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</row>
    <row r="436" spans="2:28" x14ac:dyDescent="0.55000000000000004">
      <c r="B436" s="47" t="s">
        <v>1730</v>
      </c>
      <c r="C436" s="48" t="s">
        <v>1739</v>
      </c>
      <c r="D436" s="47" t="s">
        <v>1780</v>
      </c>
      <c r="E436" s="47" t="s">
        <v>1792</v>
      </c>
      <c r="F436" s="47" t="s">
        <v>4</v>
      </c>
      <c r="G436" s="47" t="s">
        <v>1762</v>
      </c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</row>
    <row r="437" spans="2:28" x14ac:dyDescent="0.55000000000000004">
      <c r="B437" s="47" t="s">
        <v>1731</v>
      </c>
      <c r="C437" s="48" t="s">
        <v>1739</v>
      </c>
      <c r="D437" s="47" t="s">
        <v>1780</v>
      </c>
      <c r="E437" s="47" t="s">
        <v>1792</v>
      </c>
      <c r="F437" s="47" t="s">
        <v>4</v>
      </c>
      <c r="G437" s="47" t="s">
        <v>1762</v>
      </c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</row>
    <row r="438" spans="2:28" x14ac:dyDescent="0.55000000000000004">
      <c r="B438" s="47" t="s">
        <v>1732</v>
      </c>
      <c r="C438" s="48" t="s">
        <v>1739</v>
      </c>
      <c r="D438" s="47" t="s">
        <v>1780</v>
      </c>
      <c r="E438" s="47" t="s">
        <v>1792</v>
      </c>
      <c r="F438" s="47" t="s">
        <v>4</v>
      </c>
      <c r="G438" s="47" t="s">
        <v>1762</v>
      </c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</row>
    <row r="439" spans="2:28" x14ac:dyDescent="0.55000000000000004">
      <c r="B439" s="47" t="s">
        <v>1733</v>
      </c>
      <c r="C439" s="48" t="s">
        <v>1739</v>
      </c>
      <c r="D439" s="47" t="s">
        <v>1780</v>
      </c>
      <c r="E439" s="47" t="s">
        <v>1792</v>
      </c>
      <c r="F439" s="47" t="s">
        <v>4</v>
      </c>
      <c r="G439" s="47" t="s">
        <v>1764</v>
      </c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</row>
    <row r="440" spans="2:28" x14ac:dyDescent="0.55000000000000004">
      <c r="B440" s="47" t="s">
        <v>1734</v>
      </c>
      <c r="C440" s="48" t="s">
        <v>1739</v>
      </c>
      <c r="D440" s="47" t="s">
        <v>1780</v>
      </c>
      <c r="E440" s="47" t="s">
        <v>1792</v>
      </c>
      <c r="F440" s="47" t="s">
        <v>4</v>
      </c>
      <c r="G440" s="47" t="s">
        <v>1764</v>
      </c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</row>
    <row r="441" spans="2:28" x14ac:dyDescent="0.55000000000000004">
      <c r="B441" s="47" t="s">
        <v>1735</v>
      </c>
      <c r="C441" s="48" t="s">
        <v>1739</v>
      </c>
      <c r="D441" s="47" t="s">
        <v>1780</v>
      </c>
      <c r="E441" s="47" t="s">
        <v>1792</v>
      </c>
      <c r="F441" s="47" t="s">
        <v>4</v>
      </c>
      <c r="G441" s="47" t="s">
        <v>1764</v>
      </c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</row>
    <row r="442" spans="2:28" x14ac:dyDescent="0.55000000000000004">
      <c r="B442" s="47" t="s">
        <v>1736</v>
      </c>
      <c r="C442" s="48" t="s">
        <v>1739</v>
      </c>
      <c r="D442" s="47" t="s">
        <v>1780</v>
      </c>
      <c r="E442" s="47" t="s">
        <v>1792</v>
      </c>
      <c r="F442" s="47" t="s">
        <v>4</v>
      </c>
      <c r="G442" s="47" t="s">
        <v>1764</v>
      </c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</row>
    <row r="443" spans="2:28" x14ac:dyDescent="0.55000000000000004">
      <c r="B443" s="47" t="s">
        <v>1737</v>
      </c>
      <c r="C443" s="48" t="s">
        <v>1739</v>
      </c>
      <c r="D443" s="47" t="s">
        <v>1780</v>
      </c>
      <c r="E443" s="47" t="s">
        <v>1792</v>
      </c>
      <c r="F443" s="47" t="s">
        <v>4</v>
      </c>
      <c r="G443" s="47" t="s">
        <v>1764</v>
      </c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</row>
    <row r="444" spans="2:28" x14ac:dyDescent="0.55000000000000004">
      <c r="B444" s="47" t="s">
        <v>1738</v>
      </c>
      <c r="C444" s="48" t="s">
        <v>1739</v>
      </c>
      <c r="D444" s="47" t="s">
        <v>1780</v>
      </c>
      <c r="E444" s="47" t="s">
        <v>1792</v>
      </c>
      <c r="F444" s="47" t="s">
        <v>4</v>
      </c>
      <c r="G444" s="47" t="s">
        <v>1764</v>
      </c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</row>
    <row r="445" spans="2:28" x14ac:dyDescent="0.55000000000000004">
      <c r="B445" s="47" t="s">
        <v>1744</v>
      </c>
      <c r="C445" s="48" t="s">
        <v>1751</v>
      </c>
      <c r="D445" s="47" t="s">
        <v>1780</v>
      </c>
      <c r="E445" s="47" t="s">
        <v>1792</v>
      </c>
      <c r="F445" s="47" t="s">
        <v>4</v>
      </c>
      <c r="G445" s="47" t="s">
        <v>1762</v>
      </c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</row>
    <row r="446" spans="2:28" x14ac:dyDescent="0.55000000000000004">
      <c r="B446" s="47" t="s">
        <v>1745</v>
      </c>
      <c r="C446" s="48" t="s">
        <v>1751</v>
      </c>
      <c r="D446" s="47" t="s">
        <v>1780</v>
      </c>
      <c r="E446" s="47" t="s">
        <v>1792</v>
      </c>
      <c r="F446" s="47" t="s">
        <v>4</v>
      </c>
      <c r="G446" s="47" t="s">
        <v>1762</v>
      </c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</row>
    <row r="447" spans="2:28" x14ac:dyDescent="0.55000000000000004">
      <c r="B447" s="47" t="s">
        <v>1746</v>
      </c>
      <c r="C447" s="48" t="s">
        <v>1751</v>
      </c>
      <c r="D447" s="47" t="s">
        <v>1780</v>
      </c>
      <c r="E447" s="47" t="s">
        <v>1792</v>
      </c>
      <c r="F447" s="47" t="s">
        <v>4</v>
      </c>
      <c r="G447" s="47" t="s">
        <v>1764</v>
      </c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</row>
    <row r="448" spans="2:28" x14ac:dyDescent="0.55000000000000004">
      <c r="B448" s="47" t="s">
        <v>1747</v>
      </c>
      <c r="C448" s="48" t="s">
        <v>1751</v>
      </c>
      <c r="D448" s="47" t="s">
        <v>1780</v>
      </c>
      <c r="E448" s="47" t="s">
        <v>1792</v>
      </c>
      <c r="F448" s="47" t="s">
        <v>4</v>
      </c>
      <c r="G448" s="47" t="s">
        <v>1764</v>
      </c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</row>
    <row r="449" spans="2:28" x14ac:dyDescent="0.55000000000000004">
      <c r="B449" s="47" t="s">
        <v>1748</v>
      </c>
      <c r="C449" s="48" t="s">
        <v>1751</v>
      </c>
      <c r="D449" s="47" t="s">
        <v>1780</v>
      </c>
      <c r="E449" s="47" t="s">
        <v>1792</v>
      </c>
      <c r="F449" s="47" t="s">
        <v>4</v>
      </c>
      <c r="G449" s="47" t="s">
        <v>1764</v>
      </c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</row>
    <row r="450" spans="2:28" x14ac:dyDescent="0.55000000000000004">
      <c r="B450" s="47" t="s">
        <v>1749</v>
      </c>
      <c r="C450" s="48" t="s">
        <v>1751</v>
      </c>
      <c r="D450" s="47" t="s">
        <v>1780</v>
      </c>
      <c r="E450" s="47" t="s">
        <v>1792</v>
      </c>
      <c r="F450" s="47" t="s">
        <v>4</v>
      </c>
      <c r="G450" s="47" t="s">
        <v>1764</v>
      </c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</row>
    <row r="451" spans="2:28" x14ac:dyDescent="0.55000000000000004">
      <c r="B451" s="47" t="s">
        <v>1750</v>
      </c>
      <c r="C451" s="48" t="s">
        <v>1751</v>
      </c>
      <c r="D451" s="47" t="s">
        <v>1780</v>
      </c>
      <c r="E451" s="47" t="s">
        <v>1792</v>
      </c>
      <c r="F451" s="47" t="s">
        <v>4</v>
      </c>
      <c r="G451" s="47" t="s">
        <v>1764</v>
      </c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</row>
    <row r="452" spans="2:28" x14ac:dyDescent="0.55000000000000004">
      <c r="B452" s="47" t="s">
        <v>1752</v>
      </c>
      <c r="C452" s="48" t="s">
        <v>1751</v>
      </c>
      <c r="D452" s="47" t="s">
        <v>1780</v>
      </c>
      <c r="E452" s="47" t="s">
        <v>1792</v>
      </c>
      <c r="F452" s="47" t="s">
        <v>4</v>
      </c>
      <c r="G452" s="47" t="s">
        <v>1762</v>
      </c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</row>
    <row r="453" spans="2:28" x14ac:dyDescent="0.55000000000000004">
      <c r="B453" s="47" t="s">
        <v>1753</v>
      </c>
      <c r="C453" s="48" t="s">
        <v>1751</v>
      </c>
      <c r="D453" s="47" t="s">
        <v>1780</v>
      </c>
      <c r="E453" s="47" t="s">
        <v>1792</v>
      </c>
      <c r="F453" s="47" t="s">
        <v>4</v>
      </c>
      <c r="G453" s="47" t="s">
        <v>1761</v>
      </c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</row>
    <row r="454" spans="2:28" x14ac:dyDescent="0.55000000000000004">
      <c r="B454" s="47" t="s">
        <v>1759</v>
      </c>
      <c r="C454" s="48" t="s">
        <v>1758</v>
      </c>
      <c r="D454" s="47" t="s">
        <v>1780</v>
      </c>
      <c r="E454" s="47" t="s">
        <v>1792</v>
      </c>
      <c r="F454" s="47" t="s">
        <v>4</v>
      </c>
      <c r="G454" s="47" t="s">
        <v>1762</v>
      </c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</row>
    <row r="455" spans="2:28" x14ac:dyDescent="0.55000000000000004">
      <c r="B455" s="35" t="s">
        <v>1828</v>
      </c>
      <c r="C455" s="36" t="s">
        <v>1858</v>
      </c>
      <c r="D455" s="35" t="s">
        <v>1871</v>
      </c>
      <c r="E455" s="35" t="s">
        <v>1792</v>
      </c>
      <c r="F455" s="35" t="s">
        <v>4</v>
      </c>
      <c r="G455" s="35" t="s">
        <v>1763</v>
      </c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</row>
    <row r="456" spans="2:28" x14ac:dyDescent="0.55000000000000004">
      <c r="B456" s="35" t="s">
        <v>1829</v>
      </c>
      <c r="C456" s="36" t="s">
        <v>1858</v>
      </c>
      <c r="D456" s="35" t="s">
        <v>1871</v>
      </c>
      <c r="E456" s="35" t="s">
        <v>1792</v>
      </c>
      <c r="F456" s="35" t="s">
        <v>4</v>
      </c>
      <c r="G456" s="35" t="s">
        <v>1763</v>
      </c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  <c r="AB456" s="31"/>
    </row>
    <row r="457" spans="2:28" x14ac:dyDescent="0.55000000000000004">
      <c r="B457" s="35" t="s">
        <v>1830</v>
      </c>
      <c r="C457" s="36" t="s">
        <v>1858</v>
      </c>
      <c r="D457" s="35" t="s">
        <v>1871</v>
      </c>
      <c r="E457" s="35" t="s">
        <v>1792</v>
      </c>
      <c r="F457" s="35" t="s">
        <v>4</v>
      </c>
      <c r="G457" s="35" t="s">
        <v>1763</v>
      </c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  <c r="AB457" s="31"/>
    </row>
    <row r="458" spans="2:28" x14ac:dyDescent="0.55000000000000004">
      <c r="B458" s="35" t="s">
        <v>1831</v>
      </c>
      <c r="C458" s="36" t="s">
        <v>1858</v>
      </c>
      <c r="D458" s="35" t="s">
        <v>1871</v>
      </c>
      <c r="E458" s="35" t="s">
        <v>1792</v>
      </c>
      <c r="F458" s="35" t="s">
        <v>4</v>
      </c>
      <c r="G458" s="35" t="s">
        <v>1763</v>
      </c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</row>
    <row r="459" spans="2:28" x14ac:dyDescent="0.55000000000000004">
      <c r="B459" s="35" t="s">
        <v>1832</v>
      </c>
      <c r="C459" s="36" t="s">
        <v>1858</v>
      </c>
      <c r="D459" s="35" t="s">
        <v>1871</v>
      </c>
      <c r="E459" s="35" t="s">
        <v>1792</v>
      </c>
      <c r="F459" s="35" t="s">
        <v>4</v>
      </c>
      <c r="G459" s="35" t="s">
        <v>1763</v>
      </c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</row>
    <row r="460" spans="2:28" x14ac:dyDescent="0.55000000000000004">
      <c r="B460" s="35" t="s">
        <v>1833</v>
      </c>
      <c r="C460" s="36" t="s">
        <v>1858</v>
      </c>
      <c r="D460" s="35" t="s">
        <v>1871</v>
      </c>
      <c r="E460" s="35" t="s">
        <v>1792</v>
      </c>
      <c r="F460" s="35" t="s">
        <v>4</v>
      </c>
      <c r="G460" s="35" t="s">
        <v>1872</v>
      </c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</row>
    <row r="461" spans="2:28" x14ac:dyDescent="0.55000000000000004">
      <c r="B461" s="35" t="s">
        <v>1834</v>
      </c>
      <c r="C461" s="36" t="s">
        <v>1858</v>
      </c>
      <c r="D461" s="35" t="s">
        <v>1871</v>
      </c>
      <c r="E461" s="35" t="s">
        <v>1792</v>
      </c>
      <c r="F461" s="35" t="s">
        <v>4</v>
      </c>
      <c r="G461" s="35" t="s">
        <v>1872</v>
      </c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  <c r="AA461" s="31"/>
      <c r="AB461" s="31"/>
    </row>
    <row r="462" spans="2:28" x14ac:dyDescent="0.55000000000000004">
      <c r="B462" s="35" t="s">
        <v>1835</v>
      </c>
      <c r="C462" s="36" t="s">
        <v>1859</v>
      </c>
      <c r="D462" s="35" t="s">
        <v>1871</v>
      </c>
      <c r="E462" s="35" t="s">
        <v>1792</v>
      </c>
      <c r="F462" s="35" t="s">
        <v>4</v>
      </c>
      <c r="G462" s="35" t="s">
        <v>1763</v>
      </c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  <c r="AA462" s="31"/>
      <c r="AB462" s="31"/>
    </row>
    <row r="463" spans="2:28" x14ac:dyDescent="0.55000000000000004">
      <c r="B463" s="35" t="s">
        <v>1836</v>
      </c>
      <c r="C463" s="36" t="s">
        <v>1859</v>
      </c>
      <c r="D463" s="35" t="s">
        <v>1871</v>
      </c>
      <c r="E463" s="35" t="s">
        <v>1792</v>
      </c>
      <c r="F463" s="35" t="s">
        <v>4</v>
      </c>
      <c r="G463" s="35" t="s">
        <v>1763</v>
      </c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  <c r="AA463" s="31"/>
      <c r="AB463" s="31"/>
    </row>
    <row r="464" spans="2:28" x14ac:dyDescent="0.55000000000000004">
      <c r="B464" s="35" t="s">
        <v>1837</v>
      </c>
      <c r="C464" s="36" t="s">
        <v>1859</v>
      </c>
      <c r="D464" s="35" t="s">
        <v>1871</v>
      </c>
      <c r="E464" s="35" t="s">
        <v>1792</v>
      </c>
      <c r="F464" s="35" t="s">
        <v>4</v>
      </c>
      <c r="G464" s="35" t="s">
        <v>1872</v>
      </c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  <c r="AA464" s="31"/>
      <c r="AB464" s="31"/>
    </row>
    <row r="465" spans="2:28" x14ac:dyDescent="0.55000000000000004">
      <c r="B465" s="35" t="s">
        <v>1838</v>
      </c>
      <c r="C465" s="36" t="s">
        <v>1860</v>
      </c>
      <c r="D465" s="35" t="s">
        <v>1871</v>
      </c>
      <c r="E465" s="35" t="s">
        <v>1792</v>
      </c>
      <c r="F465" s="35" t="s">
        <v>4</v>
      </c>
      <c r="G465" s="35" t="s">
        <v>1763</v>
      </c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1"/>
    </row>
    <row r="466" spans="2:28" x14ac:dyDescent="0.55000000000000004">
      <c r="B466" s="35" t="s">
        <v>1839</v>
      </c>
      <c r="C466" s="36" t="s">
        <v>1860</v>
      </c>
      <c r="D466" s="35" t="s">
        <v>1871</v>
      </c>
      <c r="E466" s="35" t="s">
        <v>1792</v>
      </c>
      <c r="F466" s="35" t="s">
        <v>4</v>
      </c>
      <c r="G466" s="35" t="s">
        <v>1872</v>
      </c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  <c r="AA466" s="31"/>
      <c r="AB466" s="31"/>
    </row>
    <row r="467" spans="2:28" x14ac:dyDescent="0.55000000000000004">
      <c r="B467" s="35" t="s">
        <v>1840</v>
      </c>
      <c r="C467" s="36" t="s">
        <v>1860</v>
      </c>
      <c r="D467" s="35" t="s">
        <v>1871</v>
      </c>
      <c r="E467" s="35" t="s">
        <v>1792</v>
      </c>
      <c r="F467" s="35" t="s">
        <v>4</v>
      </c>
      <c r="G467" s="35" t="s">
        <v>1872</v>
      </c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  <c r="AA467" s="31"/>
      <c r="AB467" s="31"/>
    </row>
    <row r="468" spans="2:28" x14ac:dyDescent="0.55000000000000004">
      <c r="B468" s="35" t="s">
        <v>1841</v>
      </c>
      <c r="C468" s="36" t="s">
        <v>1861</v>
      </c>
      <c r="D468" s="35" t="s">
        <v>1871</v>
      </c>
      <c r="E468" s="35" t="s">
        <v>1792</v>
      </c>
      <c r="F468" s="35" t="s">
        <v>4</v>
      </c>
      <c r="G468" s="35" t="s">
        <v>1763</v>
      </c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</row>
    <row r="469" spans="2:28" x14ac:dyDescent="0.55000000000000004">
      <c r="B469" s="35" t="s">
        <v>1842</v>
      </c>
      <c r="C469" s="36" t="s">
        <v>1862</v>
      </c>
      <c r="D469" s="35" t="s">
        <v>1871</v>
      </c>
      <c r="E469" s="35" t="s">
        <v>1792</v>
      </c>
      <c r="F469" s="35" t="s">
        <v>4</v>
      </c>
      <c r="G469" s="35" t="s">
        <v>1763</v>
      </c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  <c r="AA469" s="31"/>
      <c r="AB469" s="31"/>
    </row>
    <row r="470" spans="2:28" x14ac:dyDescent="0.55000000000000004">
      <c r="B470" s="35" t="s">
        <v>1843</v>
      </c>
      <c r="C470" s="36" t="s">
        <v>1862</v>
      </c>
      <c r="D470" s="35" t="s">
        <v>1871</v>
      </c>
      <c r="E470" s="35" t="s">
        <v>1792</v>
      </c>
      <c r="F470" s="35" t="s">
        <v>4</v>
      </c>
      <c r="G470" s="35" t="s">
        <v>1763</v>
      </c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</row>
    <row r="471" spans="2:28" x14ac:dyDescent="0.55000000000000004">
      <c r="B471" s="35" t="s">
        <v>1844</v>
      </c>
      <c r="C471" s="36" t="s">
        <v>1862</v>
      </c>
      <c r="D471" s="35" t="s">
        <v>1871</v>
      </c>
      <c r="E471" s="35" t="s">
        <v>1792</v>
      </c>
      <c r="F471" s="35" t="s">
        <v>4</v>
      </c>
      <c r="G471" s="35" t="s">
        <v>1872</v>
      </c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  <c r="AA471" s="31"/>
      <c r="AB471" s="31"/>
    </row>
    <row r="472" spans="2:28" x14ac:dyDescent="0.55000000000000004">
      <c r="B472" s="35" t="s">
        <v>1845</v>
      </c>
      <c r="C472" s="36" t="s">
        <v>1863</v>
      </c>
      <c r="D472" s="35" t="s">
        <v>1871</v>
      </c>
      <c r="E472" s="35" t="s">
        <v>1792</v>
      </c>
      <c r="F472" s="35" t="s">
        <v>4</v>
      </c>
      <c r="G472" s="35" t="s">
        <v>1763</v>
      </c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  <c r="AA472" s="31"/>
      <c r="AB472" s="31"/>
    </row>
    <row r="473" spans="2:28" x14ac:dyDescent="0.55000000000000004">
      <c r="B473" s="35" t="s">
        <v>1846</v>
      </c>
      <c r="C473" s="36" t="s">
        <v>1864</v>
      </c>
      <c r="D473" s="35" t="s">
        <v>1871</v>
      </c>
      <c r="E473" s="35" t="s">
        <v>1792</v>
      </c>
      <c r="F473" s="35" t="s">
        <v>4</v>
      </c>
      <c r="G473" s="35" t="s">
        <v>1872</v>
      </c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  <c r="AA473" s="31"/>
      <c r="AB473" s="31"/>
    </row>
    <row r="474" spans="2:28" x14ac:dyDescent="0.55000000000000004">
      <c r="B474" s="35" t="s">
        <v>1847</v>
      </c>
      <c r="C474" s="36" t="s">
        <v>1864</v>
      </c>
      <c r="D474" s="35" t="s">
        <v>1871</v>
      </c>
      <c r="E474" s="35" t="s">
        <v>1792</v>
      </c>
      <c r="F474" s="35" t="s">
        <v>4</v>
      </c>
      <c r="G474" s="35" t="s">
        <v>1763</v>
      </c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  <c r="AA474" s="31"/>
      <c r="AB474" s="31"/>
    </row>
    <row r="475" spans="2:28" x14ac:dyDescent="0.55000000000000004">
      <c r="B475" s="35" t="s">
        <v>1848</v>
      </c>
      <c r="C475" s="36" t="s">
        <v>1865</v>
      </c>
      <c r="D475" s="35" t="s">
        <v>1871</v>
      </c>
      <c r="E475" s="35" t="s">
        <v>1792</v>
      </c>
      <c r="F475" s="35" t="s">
        <v>4</v>
      </c>
      <c r="G475" s="35" t="s">
        <v>1763</v>
      </c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</row>
    <row r="476" spans="2:28" x14ac:dyDescent="0.55000000000000004">
      <c r="B476" s="35" t="s">
        <v>1849</v>
      </c>
      <c r="C476" s="36" t="s">
        <v>1865</v>
      </c>
      <c r="D476" s="35" t="s">
        <v>1871</v>
      </c>
      <c r="E476" s="35" t="s">
        <v>1792</v>
      </c>
      <c r="F476" s="35" t="s">
        <v>4</v>
      </c>
      <c r="G476" s="35" t="s">
        <v>1763</v>
      </c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</row>
    <row r="477" spans="2:28" x14ac:dyDescent="0.55000000000000004">
      <c r="B477" s="35" t="s">
        <v>1850</v>
      </c>
      <c r="C477" s="36" t="s">
        <v>1866</v>
      </c>
      <c r="D477" s="35" t="s">
        <v>1871</v>
      </c>
      <c r="E477" s="35" t="s">
        <v>1792</v>
      </c>
      <c r="F477" s="35" t="s">
        <v>4</v>
      </c>
      <c r="G477" s="35" t="s">
        <v>1763</v>
      </c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</row>
    <row r="478" spans="2:28" x14ac:dyDescent="0.55000000000000004">
      <c r="B478" s="35" t="s">
        <v>1851</v>
      </c>
      <c r="C478" s="36" t="s">
        <v>1867</v>
      </c>
      <c r="D478" s="35" t="s">
        <v>1871</v>
      </c>
      <c r="E478" s="35" t="s">
        <v>1792</v>
      </c>
      <c r="F478" s="35" t="s">
        <v>4</v>
      </c>
      <c r="G478" s="35" t="s">
        <v>1763</v>
      </c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</row>
    <row r="479" spans="2:28" x14ac:dyDescent="0.55000000000000004">
      <c r="B479" s="35" t="s">
        <v>1852</v>
      </c>
      <c r="C479" s="36" t="s">
        <v>1867</v>
      </c>
      <c r="D479" s="35" t="s">
        <v>1871</v>
      </c>
      <c r="E479" s="35" t="s">
        <v>1792</v>
      </c>
      <c r="F479" s="35" t="s">
        <v>4</v>
      </c>
      <c r="G479" s="35" t="s">
        <v>1763</v>
      </c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</row>
    <row r="480" spans="2:28" x14ac:dyDescent="0.55000000000000004">
      <c r="B480" s="35" t="s">
        <v>1853</v>
      </c>
      <c r="C480" s="36" t="s">
        <v>1868</v>
      </c>
      <c r="D480" s="35" t="s">
        <v>1871</v>
      </c>
      <c r="E480" s="35" t="s">
        <v>1792</v>
      </c>
      <c r="F480" s="35" t="s">
        <v>4</v>
      </c>
      <c r="G480" s="35" t="s">
        <v>1763</v>
      </c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</row>
    <row r="481" spans="2:28" x14ac:dyDescent="0.55000000000000004">
      <c r="B481" s="35" t="s">
        <v>1854</v>
      </c>
      <c r="C481" s="36" t="s">
        <v>1868</v>
      </c>
      <c r="D481" s="35" t="s">
        <v>1871</v>
      </c>
      <c r="E481" s="35" t="s">
        <v>1792</v>
      </c>
      <c r="F481" s="35" t="s">
        <v>4</v>
      </c>
      <c r="G481" s="35" t="s">
        <v>1763</v>
      </c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</row>
    <row r="482" spans="2:28" x14ac:dyDescent="0.55000000000000004">
      <c r="B482" s="35" t="s">
        <v>1855</v>
      </c>
      <c r="C482" s="36" t="s">
        <v>1869</v>
      </c>
      <c r="D482" s="35" t="s">
        <v>1871</v>
      </c>
      <c r="E482" s="35" t="s">
        <v>1792</v>
      </c>
      <c r="F482" s="35" t="s">
        <v>4</v>
      </c>
      <c r="G482" s="35" t="s">
        <v>1763</v>
      </c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</row>
    <row r="483" spans="2:28" x14ac:dyDescent="0.55000000000000004">
      <c r="B483" s="35" t="s">
        <v>1856</v>
      </c>
      <c r="C483" s="36" t="s">
        <v>1870</v>
      </c>
      <c r="D483" s="35" t="s">
        <v>1871</v>
      </c>
      <c r="E483" s="35" t="s">
        <v>1792</v>
      </c>
      <c r="F483" s="35" t="s">
        <v>4</v>
      </c>
      <c r="G483" s="35" t="s">
        <v>1763</v>
      </c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</row>
    <row r="484" spans="2:28" x14ac:dyDescent="0.55000000000000004">
      <c r="B484" s="35" t="s">
        <v>1857</v>
      </c>
      <c r="C484" s="36" t="s">
        <v>1870</v>
      </c>
      <c r="D484" s="35" t="s">
        <v>1871</v>
      </c>
      <c r="E484" s="35" t="s">
        <v>1792</v>
      </c>
      <c r="F484" s="35" t="s">
        <v>4</v>
      </c>
      <c r="G484" s="35" t="s">
        <v>1761</v>
      </c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</row>
    <row r="485" spans="2:28" x14ac:dyDescent="0.55000000000000004"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</row>
    <row r="486" spans="2:28" x14ac:dyDescent="0.55000000000000004"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</row>
    <row r="487" spans="2:28" x14ac:dyDescent="0.55000000000000004"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</row>
    <row r="488" spans="2:28" x14ac:dyDescent="0.55000000000000004"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</row>
    <row r="489" spans="2:28" x14ac:dyDescent="0.55000000000000004"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</row>
    <row r="490" spans="2:28" x14ac:dyDescent="0.55000000000000004"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</row>
    <row r="491" spans="2:28" x14ac:dyDescent="0.55000000000000004"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</row>
    <row r="492" spans="2:28" x14ac:dyDescent="0.55000000000000004"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</row>
    <row r="493" spans="2:28" x14ac:dyDescent="0.55000000000000004"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</row>
    <row r="494" spans="2:28" x14ac:dyDescent="0.55000000000000004"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</row>
    <row r="495" spans="2:28" x14ac:dyDescent="0.55000000000000004"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</row>
    <row r="496" spans="2:28" x14ac:dyDescent="0.55000000000000004"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  <c r="AB496" s="31"/>
    </row>
    <row r="497" spans="8:28" x14ac:dyDescent="0.55000000000000004"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  <c r="AA497" s="31"/>
      <c r="AB497" s="31"/>
    </row>
    <row r="498" spans="8:28" x14ac:dyDescent="0.55000000000000004"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  <c r="AA498" s="31"/>
      <c r="AB498" s="31"/>
    </row>
    <row r="499" spans="8:28" x14ac:dyDescent="0.55000000000000004"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  <c r="AB499" s="31"/>
    </row>
    <row r="500" spans="8:28" x14ac:dyDescent="0.55000000000000004"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</row>
    <row r="501" spans="8:28" x14ac:dyDescent="0.55000000000000004"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</row>
    <row r="502" spans="8:28" x14ac:dyDescent="0.55000000000000004"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  <c r="AB502" s="31"/>
    </row>
    <row r="503" spans="8:28" x14ac:dyDescent="0.55000000000000004"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  <c r="AB503" s="31"/>
    </row>
    <row r="504" spans="8:28" x14ac:dyDescent="0.55000000000000004"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  <c r="AB504" s="31"/>
    </row>
    <row r="505" spans="8:28" x14ac:dyDescent="0.55000000000000004"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</row>
    <row r="506" spans="8:28" x14ac:dyDescent="0.55000000000000004"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31"/>
    </row>
    <row r="507" spans="8:28" x14ac:dyDescent="0.55000000000000004"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  <c r="AB507" s="31"/>
    </row>
    <row r="508" spans="8:28" x14ac:dyDescent="0.55000000000000004"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  <c r="AA508" s="31"/>
      <c r="AB508" s="31"/>
    </row>
    <row r="509" spans="8:28" x14ac:dyDescent="0.55000000000000004"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  <c r="AB509" s="31"/>
    </row>
    <row r="510" spans="8:28" x14ac:dyDescent="0.55000000000000004"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</row>
    <row r="511" spans="8:28" x14ac:dyDescent="0.55000000000000004"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  <c r="AA511" s="31"/>
      <c r="AB511" s="31"/>
    </row>
    <row r="512" spans="8:28" x14ac:dyDescent="0.55000000000000004"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  <c r="AA512" s="31"/>
      <c r="AB512" s="31"/>
    </row>
    <row r="513" spans="8:28" x14ac:dyDescent="0.55000000000000004"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  <c r="AB513" s="31"/>
    </row>
    <row r="514" spans="8:28" x14ac:dyDescent="0.55000000000000004"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</row>
    <row r="515" spans="8:28" x14ac:dyDescent="0.55000000000000004"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</row>
    <row r="516" spans="8:28" x14ac:dyDescent="0.55000000000000004"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</row>
    <row r="517" spans="8:28" x14ac:dyDescent="0.55000000000000004"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</row>
    <row r="518" spans="8:28" x14ac:dyDescent="0.55000000000000004"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</row>
    <row r="519" spans="8:28" x14ac:dyDescent="0.55000000000000004"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</row>
    <row r="520" spans="8:28" x14ac:dyDescent="0.55000000000000004"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</row>
    <row r="521" spans="8:28" x14ac:dyDescent="0.55000000000000004"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</row>
    <row r="522" spans="8:28" x14ac:dyDescent="0.55000000000000004"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</row>
    <row r="523" spans="8:28" x14ac:dyDescent="0.55000000000000004"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</row>
    <row r="524" spans="8:28" x14ac:dyDescent="0.55000000000000004"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</row>
    <row r="525" spans="8:28" x14ac:dyDescent="0.55000000000000004"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</row>
    <row r="526" spans="8:28" x14ac:dyDescent="0.55000000000000004"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</row>
    <row r="527" spans="8:28" x14ac:dyDescent="0.55000000000000004"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</row>
    <row r="528" spans="8:28" x14ac:dyDescent="0.55000000000000004"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</row>
    <row r="529" spans="8:28" x14ac:dyDescent="0.55000000000000004"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</row>
    <row r="530" spans="8:28" x14ac:dyDescent="0.55000000000000004"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</row>
    <row r="531" spans="8:28" x14ac:dyDescent="0.55000000000000004"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</row>
    <row r="532" spans="8:28" x14ac:dyDescent="0.55000000000000004"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</row>
    <row r="533" spans="8:28" x14ac:dyDescent="0.55000000000000004"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</row>
    <row r="534" spans="8:28" x14ac:dyDescent="0.55000000000000004"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  <c r="AB534" s="31"/>
    </row>
    <row r="535" spans="8:28" x14ac:dyDescent="0.55000000000000004"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</row>
    <row r="536" spans="8:28" x14ac:dyDescent="0.55000000000000004"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  <c r="AB536" s="31"/>
    </row>
    <row r="537" spans="8:28" x14ac:dyDescent="0.55000000000000004"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</row>
    <row r="538" spans="8:28" x14ac:dyDescent="0.55000000000000004"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  <c r="AA538" s="31"/>
      <c r="AB538" s="31"/>
    </row>
    <row r="539" spans="8:28" x14ac:dyDescent="0.55000000000000004"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  <c r="AA539" s="31"/>
      <c r="AB539" s="31"/>
    </row>
    <row r="540" spans="8:28" x14ac:dyDescent="0.55000000000000004"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</row>
    <row r="541" spans="8:28" x14ac:dyDescent="0.55000000000000004"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  <c r="AA541" s="31"/>
      <c r="AB541" s="31"/>
    </row>
    <row r="542" spans="8:28" x14ac:dyDescent="0.55000000000000004"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  <c r="AA542" s="31"/>
      <c r="AB542" s="31"/>
    </row>
    <row r="543" spans="8:28" x14ac:dyDescent="0.55000000000000004"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  <c r="AA543" s="31"/>
      <c r="AB543" s="31"/>
    </row>
    <row r="544" spans="8:28" x14ac:dyDescent="0.55000000000000004"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  <c r="AA544" s="31"/>
      <c r="AB544" s="31"/>
    </row>
    <row r="545" spans="8:28" x14ac:dyDescent="0.55000000000000004"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</row>
    <row r="546" spans="8:28" x14ac:dyDescent="0.55000000000000004"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</row>
    <row r="547" spans="8:28" x14ac:dyDescent="0.55000000000000004"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</row>
    <row r="548" spans="8:28" x14ac:dyDescent="0.55000000000000004"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  <c r="AB548" s="31"/>
    </row>
    <row r="549" spans="8:28" x14ac:dyDescent="0.55000000000000004"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  <c r="AB549" s="31"/>
    </row>
    <row r="550" spans="8:28" x14ac:dyDescent="0.55000000000000004"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</row>
    <row r="551" spans="8:28" x14ac:dyDescent="0.55000000000000004"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</row>
    <row r="552" spans="8:28" x14ac:dyDescent="0.55000000000000004"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  <c r="AA552" s="31"/>
      <c r="AB552" s="31"/>
    </row>
    <row r="553" spans="8:28" x14ac:dyDescent="0.55000000000000004"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  <c r="AA553" s="31"/>
      <c r="AB553" s="31"/>
    </row>
    <row r="554" spans="8:28" x14ac:dyDescent="0.55000000000000004"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  <c r="AB554" s="31"/>
    </row>
    <row r="555" spans="8:28" x14ac:dyDescent="0.55000000000000004"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</row>
    <row r="556" spans="8:28" x14ac:dyDescent="0.55000000000000004"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  <c r="AA556" s="31"/>
      <c r="AB556" s="31"/>
    </row>
    <row r="557" spans="8:28" x14ac:dyDescent="0.55000000000000004"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  <c r="AA557" s="31"/>
      <c r="AB557" s="31"/>
    </row>
    <row r="558" spans="8:28" x14ac:dyDescent="0.55000000000000004"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  <c r="AA558" s="31"/>
      <c r="AB558" s="31"/>
    </row>
    <row r="559" spans="8:28" x14ac:dyDescent="0.55000000000000004"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  <c r="AA559" s="31"/>
      <c r="AB559" s="31"/>
    </row>
    <row r="560" spans="8:28" x14ac:dyDescent="0.55000000000000004"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</row>
    <row r="561" spans="8:28" x14ac:dyDescent="0.55000000000000004"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  <c r="AA561" s="31"/>
      <c r="AB561" s="31"/>
    </row>
    <row r="562" spans="8:28" x14ac:dyDescent="0.55000000000000004"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  <c r="AA562" s="31"/>
      <c r="AB562" s="31"/>
    </row>
    <row r="563" spans="8:28" x14ac:dyDescent="0.55000000000000004"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  <c r="AA563" s="31"/>
      <c r="AB563" s="31"/>
    </row>
    <row r="564" spans="8:28" x14ac:dyDescent="0.55000000000000004"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  <c r="AA564" s="31"/>
      <c r="AB564" s="31"/>
    </row>
    <row r="565" spans="8:28" x14ac:dyDescent="0.55000000000000004"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</row>
    <row r="566" spans="8:28" x14ac:dyDescent="0.55000000000000004"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  <c r="AA566" s="31"/>
      <c r="AB566" s="31"/>
    </row>
    <row r="567" spans="8:28" x14ac:dyDescent="0.55000000000000004"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  <c r="AA567" s="31"/>
      <c r="AB567" s="31"/>
    </row>
    <row r="568" spans="8:28" x14ac:dyDescent="0.55000000000000004"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  <c r="AA568" s="31"/>
      <c r="AB568" s="31"/>
    </row>
    <row r="569" spans="8:28" x14ac:dyDescent="0.55000000000000004"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  <c r="AA569" s="31"/>
      <c r="AB569" s="31"/>
    </row>
    <row r="570" spans="8:28" x14ac:dyDescent="0.55000000000000004"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</row>
    <row r="571" spans="8:28" x14ac:dyDescent="0.55000000000000004"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  <c r="AA571" s="31"/>
      <c r="AB571" s="31"/>
    </row>
    <row r="572" spans="8:28" x14ac:dyDescent="0.55000000000000004"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  <c r="AA572" s="31"/>
      <c r="AB572" s="31"/>
    </row>
    <row r="573" spans="8:28" x14ac:dyDescent="0.55000000000000004"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</row>
    <row r="574" spans="8:28" x14ac:dyDescent="0.55000000000000004"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  <c r="AA574" s="31"/>
      <c r="AB574" s="31"/>
    </row>
    <row r="575" spans="8:28" x14ac:dyDescent="0.55000000000000004"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1"/>
    </row>
    <row r="576" spans="8:28" x14ac:dyDescent="0.55000000000000004"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</row>
    <row r="577" spans="8:28" x14ac:dyDescent="0.55000000000000004"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  <c r="AB577" s="31"/>
    </row>
    <row r="578" spans="8:28" x14ac:dyDescent="0.55000000000000004"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</row>
    <row r="579" spans="8:28" x14ac:dyDescent="0.55000000000000004"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  <c r="AA579" s="31"/>
      <c r="AB579" s="31"/>
    </row>
    <row r="580" spans="8:28" x14ac:dyDescent="0.55000000000000004"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1"/>
    </row>
    <row r="581" spans="8:28" x14ac:dyDescent="0.55000000000000004"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  <c r="AA581" s="31"/>
      <c r="AB581" s="31"/>
    </row>
    <row r="582" spans="8:28" x14ac:dyDescent="0.55000000000000004"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  <c r="AA582" s="31"/>
      <c r="AB582" s="31"/>
    </row>
    <row r="583" spans="8:28" x14ac:dyDescent="0.55000000000000004"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  <c r="AA583" s="31"/>
      <c r="AB583" s="31"/>
    </row>
    <row r="584" spans="8:28" x14ac:dyDescent="0.55000000000000004"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  <c r="AA584" s="31"/>
      <c r="AB584" s="31"/>
    </row>
    <row r="585" spans="8:28" x14ac:dyDescent="0.55000000000000004"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  <c r="AB585" s="31"/>
    </row>
    <row r="586" spans="8:28" x14ac:dyDescent="0.55000000000000004"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  <c r="AA586" s="31"/>
      <c r="AB586" s="31"/>
    </row>
    <row r="587" spans="8:28" x14ac:dyDescent="0.55000000000000004"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  <c r="AA587" s="31"/>
      <c r="AB587" s="31"/>
    </row>
    <row r="588" spans="8:28" x14ac:dyDescent="0.55000000000000004"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  <c r="AA588" s="31"/>
      <c r="AB588" s="31"/>
    </row>
    <row r="589" spans="8:28" x14ac:dyDescent="0.55000000000000004"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  <c r="AA589" s="31"/>
      <c r="AB589" s="31"/>
    </row>
    <row r="590" spans="8:28" x14ac:dyDescent="0.55000000000000004"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  <c r="AB590" s="31"/>
    </row>
    <row r="591" spans="8:28" x14ac:dyDescent="0.55000000000000004"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  <c r="AA591" s="31"/>
      <c r="AB591" s="31"/>
    </row>
    <row r="592" spans="8:28" x14ac:dyDescent="0.55000000000000004"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</row>
    <row r="593" spans="8:28" x14ac:dyDescent="0.55000000000000004"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1"/>
    </row>
    <row r="594" spans="8:28" x14ac:dyDescent="0.55000000000000004"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</row>
    <row r="595" spans="8:28" x14ac:dyDescent="0.55000000000000004"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1"/>
    </row>
    <row r="596" spans="8:28" x14ac:dyDescent="0.55000000000000004"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  <c r="AA596" s="31"/>
      <c r="AB596" s="31"/>
    </row>
    <row r="597" spans="8:28" x14ac:dyDescent="0.55000000000000004"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  <c r="AA597" s="31"/>
      <c r="AB597" s="31"/>
    </row>
    <row r="598" spans="8:28" x14ac:dyDescent="0.55000000000000004"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  <c r="AA598" s="31"/>
      <c r="AB598" s="31"/>
    </row>
    <row r="599" spans="8:28" x14ac:dyDescent="0.55000000000000004"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  <c r="AA599" s="31"/>
      <c r="AB599" s="31"/>
    </row>
    <row r="600" spans="8:28" x14ac:dyDescent="0.55000000000000004"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  <c r="AB600" s="31"/>
    </row>
    <row r="601" spans="8:28" x14ac:dyDescent="0.55000000000000004"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  <c r="AA601" s="31"/>
      <c r="AB601" s="31"/>
    </row>
    <row r="602" spans="8:28" x14ac:dyDescent="0.55000000000000004"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  <c r="AA602" s="31"/>
      <c r="AB602" s="31"/>
    </row>
    <row r="603" spans="8:28" x14ac:dyDescent="0.55000000000000004"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  <c r="AA603" s="31"/>
      <c r="AB603" s="31"/>
    </row>
    <row r="604" spans="8:28" x14ac:dyDescent="0.55000000000000004"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  <c r="AA604" s="31"/>
      <c r="AB604" s="31"/>
    </row>
    <row r="605" spans="8:28" x14ac:dyDescent="0.55000000000000004"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  <c r="AA605" s="31"/>
      <c r="AB605" s="31"/>
    </row>
    <row r="606" spans="8:28" x14ac:dyDescent="0.55000000000000004"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  <c r="AA606" s="31"/>
      <c r="AB606" s="31"/>
    </row>
    <row r="607" spans="8:28" x14ac:dyDescent="0.55000000000000004"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  <c r="AA607" s="31"/>
      <c r="AB607" s="31"/>
    </row>
    <row r="608" spans="8:28" x14ac:dyDescent="0.55000000000000004"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  <c r="AA608" s="31"/>
      <c r="AB608" s="31"/>
    </row>
    <row r="609" spans="8:28" x14ac:dyDescent="0.55000000000000004"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  <c r="AA609" s="31"/>
      <c r="AB609" s="31"/>
    </row>
    <row r="610" spans="8:28" x14ac:dyDescent="0.55000000000000004"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  <c r="AA610" s="31"/>
      <c r="AB610" s="31"/>
    </row>
    <row r="611" spans="8:28" x14ac:dyDescent="0.55000000000000004"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  <c r="AA611" s="31"/>
      <c r="AB611" s="31"/>
    </row>
    <row r="612" spans="8:28" x14ac:dyDescent="0.55000000000000004"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  <c r="AA612" s="31"/>
      <c r="AB612" s="31"/>
    </row>
    <row r="613" spans="8:28" x14ac:dyDescent="0.55000000000000004"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  <c r="AA613" s="31"/>
      <c r="AB613" s="31"/>
    </row>
    <row r="614" spans="8:28" x14ac:dyDescent="0.55000000000000004"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  <c r="AA614" s="31"/>
      <c r="AB614" s="31"/>
    </row>
  </sheetData>
  <sortState xmlns:xlrd2="http://schemas.microsoft.com/office/spreadsheetml/2017/richdata2" ref="AD5:AI279">
    <sortCondition ref="AE5:AE279"/>
  </sortState>
  <phoneticPr fontId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B1D30-C714-4161-88DA-E1D5CA1503D2}">
  <dimension ref="B1:S156"/>
  <sheetViews>
    <sheetView zoomScale="90" zoomScaleNormal="90" workbookViewId="0">
      <selection activeCell="D5" sqref="D5"/>
    </sheetView>
  </sheetViews>
  <sheetFormatPr defaultRowHeight="15.5" x14ac:dyDescent="0.55000000000000004"/>
  <cols>
    <col min="1" max="1" width="8.6640625" style="4"/>
    <col min="2" max="3" width="8.58203125" style="3" customWidth="1"/>
    <col min="4" max="4" width="33.83203125" style="4" customWidth="1"/>
    <col min="5" max="8" width="8.58203125" style="4" customWidth="1"/>
    <col min="9" max="17" width="8.6640625" style="4"/>
    <col min="18" max="18" width="26.4140625" style="4" customWidth="1"/>
    <col min="19" max="16384" width="8.6640625" style="4"/>
  </cols>
  <sheetData>
    <row r="1" spans="2:19" ht="22.5" x14ac:dyDescent="0.55000000000000004">
      <c r="B1" s="28" t="s">
        <v>1951</v>
      </c>
    </row>
    <row r="3" spans="2:19" s="27" customFormat="1" ht="22.5" x14ac:dyDescent="0.55000000000000004">
      <c r="B3" s="1" t="s">
        <v>1920</v>
      </c>
      <c r="C3" s="1"/>
      <c r="P3" s="2" t="s">
        <v>1913</v>
      </c>
    </row>
    <row r="5" spans="2:19" x14ac:dyDescent="0.55000000000000004">
      <c r="B5" s="5" t="s">
        <v>1783</v>
      </c>
      <c r="C5" s="6"/>
      <c r="D5" s="7"/>
      <c r="E5" s="7"/>
      <c r="F5" s="7"/>
      <c r="G5" s="7"/>
      <c r="H5" s="7"/>
      <c r="J5" s="4" t="s">
        <v>1932</v>
      </c>
      <c r="P5" s="5" t="s">
        <v>1783</v>
      </c>
    </row>
    <row r="6" spans="2:19" x14ac:dyDescent="0.55000000000000004">
      <c r="B6" s="6" t="s">
        <v>1937</v>
      </c>
      <c r="C6" s="6"/>
      <c r="D6" s="7"/>
      <c r="E6" s="7"/>
      <c r="F6" s="7"/>
      <c r="G6" s="7"/>
      <c r="H6" s="7"/>
      <c r="K6" s="7" t="s">
        <v>1921</v>
      </c>
      <c r="L6" s="7" t="s">
        <v>1922</v>
      </c>
      <c r="M6" s="7" t="s">
        <v>1935</v>
      </c>
      <c r="N6" s="7" t="s">
        <v>1936</v>
      </c>
      <c r="P6" s="6" t="s">
        <v>1937</v>
      </c>
    </row>
    <row r="7" spans="2:19" x14ac:dyDescent="0.55000000000000004">
      <c r="B7" s="7" t="s">
        <v>1782</v>
      </c>
      <c r="C7" s="6" t="s">
        <v>7</v>
      </c>
      <c r="D7" s="7" t="s">
        <v>1912</v>
      </c>
      <c r="E7" s="7" t="s">
        <v>1760</v>
      </c>
      <c r="F7" s="7" t="s">
        <v>1921</v>
      </c>
      <c r="G7" s="7" t="s">
        <v>1922</v>
      </c>
      <c r="H7" s="7" t="s">
        <v>1815</v>
      </c>
      <c r="J7" s="4" t="s">
        <v>1927</v>
      </c>
      <c r="K7" s="4">
        <v>0</v>
      </c>
      <c r="L7" s="4">
        <v>0</v>
      </c>
      <c r="M7" s="4">
        <f>K7+L7</f>
        <v>0</v>
      </c>
      <c r="N7" s="4">
        <v>0</v>
      </c>
      <c r="P7" s="7" t="s">
        <v>1782</v>
      </c>
      <c r="Q7" s="6" t="s">
        <v>7</v>
      </c>
      <c r="R7" s="7" t="s">
        <v>1912</v>
      </c>
      <c r="S7" s="7" t="s">
        <v>1760</v>
      </c>
    </row>
    <row r="8" spans="2:19" x14ac:dyDescent="0.55000000000000004">
      <c r="B8" s="8" t="s">
        <v>724</v>
      </c>
      <c r="C8" s="9" t="s">
        <v>707</v>
      </c>
      <c r="D8" s="8" t="s">
        <v>1938</v>
      </c>
      <c r="E8" s="8" t="s">
        <v>1764</v>
      </c>
      <c r="F8" s="8">
        <v>1</v>
      </c>
      <c r="G8" s="8">
        <v>0</v>
      </c>
      <c r="H8" s="8">
        <f>F8+G8</f>
        <v>1</v>
      </c>
      <c r="J8" s="4" t="s">
        <v>1928</v>
      </c>
      <c r="K8" s="4">
        <v>0</v>
      </c>
      <c r="L8" s="4">
        <v>0</v>
      </c>
      <c r="M8" s="4">
        <f t="shared" ref="M8:M13" si="0">K8+L8</f>
        <v>0</v>
      </c>
      <c r="N8" s="4">
        <v>0</v>
      </c>
      <c r="P8" s="12" t="s">
        <v>96</v>
      </c>
      <c r="Q8" s="13" t="s">
        <v>97</v>
      </c>
      <c r="R8" s="14" t="s">
        <v>1913</v>
      </c>
      <c r="S8" s="12" t="s">
        <v>1761</v>
      </c>
    </row>
    <row r="9" spans="2:19" x14ac:dyDescent="0.55000000000000004">
      <c r="B9" s="10" t="s">
        <v>1286</v>
      </c>
      <c r="C9" s="11" t="s">
        <v>1281</v>
      </c>
      <c r="D9" s="10" t="s">
        <v>1938</v>
      </c>
      <c r="E9" s="10" t="s">
        <v>1764</v>
      </c>
      <c r="F9" s="10">
        <v>1</v>
      </c>
      <c r="G9" s="10">
        <v>0</v>
      </c>
      <c r="H9" s="10">
        <f>F9+G9</f>
        <v>1</v>
      </c>
      <c r="J9" s="4" t="s">
        <v>1929</v>
      </c>
      <c r="K9" s="4">
        <v>0</v>
      </c>
      <c r="L9" s="4">
        <v>0</v>
      </c>
      <c r="M9" s="4">
        <f>K9+L9</f>
        <v>0</v>
      </c>
      <c r="N9" s="4">
        <v>0</v>
      </c>
      <c r="P9" s="12" t="s">
        <v>159</v>
      </c>
      <c r="Q9" s="13" t="s">
        <v>160</v>
      </c>
      <c r="R9" s="14" t="s">
        <v>1913</v>
      </c>
      <c r="S9" s="12" t="s">
        <v>1761</v>
      </c>
    </row>
    <row r="10" spans="2:19" x14ac:dyDescent="0.55000000000000004">
      <c r="B10" s="10" t="s">
        <v>1381</v>
      </c>
      <c r="C10" s="11" t="s">
        <v>1391</v>
      </c>
      <c r="D10" s="10" t="s">
        <v>1938</v>
      </c>
      <c r="E10" s="10" t="s">
        <v>1764</v>
      </c>
      <c r="F10" s="10">
        <v>1</v>
      </c>
      <c r="G10" s="10">
        <v>0</v>
      </c>
      <c r="H10" s="10">
        <f t="shared" ref="H10:H11" si="1">F10+G10</f>
        <v>1</v>
      </c>
      <c r="J10" s="4" t="s">
        <v>1930</v>
      </c>
      <c r="K10" s="4">
        <v>1</v>
      </c>
      <c r="L10" s="4">
        <v>0</v>
      </c>
      <c r="M10" s="4">
        <f t="shared" si="0"/>
        <v>1</v>
      </c>
      <c r="N10" s="4">
        <f t="shared" ref="N10:N12" si="2">100*K10/M10</f>
        <v>100</v>
      </c>
    </row>
    <row r="11" spans="2:19" x14ac:dyDescent="0.55000000000000004">
      <c r="B11" s="10" t="s">
        <v>1543</v>
      </c>
      <c r="C11" s="11" t="s">
        <v>1535</v>
      </c>
      <c r="D11" s="10" t="s">
        <v>1938</v>
      </c>
      <c r="E11" s="10" t="s">
        <v>1764</v>
      </c>
      <c r="F11" s="10">
        <v>1</v>
      </c>
      <c r="G11" s="10">
        <v>0</v>
      </c>
      <c r="H11" s="10">
        <f t="shared" si="1"/>
        <v>1</v>
      </c>
      <c r="J11" s="4" t="s">
        <v>1931</v>
      </c>
      <c r="K11" s="4">
        <v>3</v>
      </c>
      <c r="L11" s="4">
        <v>0</v>
      </c>
      <c r="M11" s="4">
        <f t="shared" si="0"/>
        <v>3</v>
      </c>
      <c r="N11" s="4">
        <f t="shared" si="2"/>
        <v>100</v>
      </c>
      <c r="P11" s="3" t="s">
        <v>1806</v>
      </c>
    </row>
    <row r="12" spans="2:19" x14ac:dyDescent="0.55000000000000004">
      <c r="B12" s="15" t="s">
        <v>1586</v>
      </c>
      <c r="C12" s="16" t="s">
        <v>1582</v>
      </c>
      <c r="D12" s="15" t="s">
        <v>1938</v>
      </c>
      <c r="E12" s="15" t="s">
        <v>1764</v>
      </c>
      <c r="F12" s="15">
        <v>1</v>
      </c>
      <c r="G12" s="15">
        <v>0</v>
      </c>
      <c r="H12" s="15">
        <f>F12+G12</f>
        <v>1</v>
      </c>
      <c r="J12" s="4" t="s">
        <v>1933</v>
      </c>
      <c r="K12" s="4">
        <v>3</v>
      </c>
      <c r="L12" s="4">
        <v>0</v>
      </c>
      <c r="M12" s="4">
        <f t="shared" si="0"/>
        <v>3</v>
      </c>
      <c r="N12" s="4">
        <f t="shared" si="2"/>
        <v>100</v>
      </c>
      <c r="P12" s="7" t="s">
        <v>1782</v>
      </c>
      <c r="Q12" s="6" t="s">
        <v>7</v>
      </c>
      <c r="R12" s="7" t="s">
        <v>8</v>
      </c>
      <c r="S12" s="7" t="s">
        <v>1760</v>
      </c>
    </row>
    <row r="13" spans="2:19" x14ac:dyDescent="0.55000000000000004">
      <c r="B13" s="15" t="s">
        <v>1608</v>
      </c>
      <c r="C13" s="16" t="s">
        <v>1601</v>
      </c>
      <c r="D13" s="15" t="s">
        <v>1938</v>
      </c>
      <c r="E13" s="15" t="s">
        <v>1764</v>
      </c>
      <c r="F13" s="15">
        <v>1</v>
      </c>
      <c r="G13" s="15">
        <v>0</v>
      </c>
      <c r="H13" s="15">
        <f t="shared" ref="H13:H14" si="3">F13+G13</f>
        <v>1</v>
      </c>
      <c r="J13" s="4" t="s">
        <v>1934</v>
      </c>
      <c r="K13" s="4">
        <v>0</v>
      </c>
      <c r="L13" s="4">
        <v>0</v>
      </c>
      <c r="M13" s="4">
        <f t="shared" si="0"/>
        <v>0</v>
      </c>
      <c r="N13" s="4">
        <v>0</v>
      </c>
      <c r="P13" s="12" t="s">
        <v>33</v>
      </c>
      <c r="Q13" s="13" t="s">
        <v>34</v>
      </c>
      <c r="R13" s="14" t="s">
        <v>1913</v>
      </c>
      <c r="S13" s="12" t="s">
        <v>1761</v>
      </c>
    </row>
    <row r="14" spans="2:19" x14ac:dyDescent="0.55000000000000004">
      <c r="B14" s="15" t="s">
        <v>1609</v>
      </c>
      <c r="C14" s="16" t="s">
        <v>1601</v>
      </c>
      <c r="D14" s="15" t="s">
        <v>1938</v>
      </c>
      <c r="E14" s="15" t="s">
        <v>1764</v>
      </c>
      <c r="F14" s="15">
        <v>1</v>
      </c>
      <c r="G14" s="15">
        <v>0</v>
      </c>
      <c r="H14" s="15">
        <f t="shared" si="3"/>
        <v>1</v>
      </c>
      <c r="J14" s="17" t="s">
        <v>1815</v>
      </c>
      <c r="K14" s="17">
        <f>SUM(K7:K13)</f>
        <v>7</v>
      </c>
      <c r="L14" s="17">
        <f t="shared" ref="L14" si="4">SUM(L7:L13)</f>
        <v>0</v>
      </c>
      <c r="M14" s="17">
        <f t="shared" ref="M14" si="5">SUM(M7:M13)</f>
        <v>7</v>
      </c>
      <c r="N14" s="17">
        <f t="shared" ref="N14" si="6">100*K14/M14</f>
        <v>100</v>
      </c>
    </row>
    <row r="15" spans="2:19" x14ac:dyDescent="0.55000000000000004">
      <c r="B15" s="3" t="s">
        <v>1923</v>
      </c>
      <c r="F15" s="18">
        <f>AVERAGE(F8:F14)</f>
        <v>1</v>
      </c>
      <c r="G15" s="18">
        <f t="shared" ref="G15:H15" si="7">AVERAGE(G8:G14)</f>
        <v>0</v>
      </c>
      <c r="H15" s="18">
        <f t="shared" si="7"/>
        <v>1</v>
      </c>
      <c r="P15" s="19" t="s">
        <v>1787</v>
      </c>
      <c r="Q15" s="3"/>
    </row>
    <row r="16" spans="2:19" x14ac:dyDescent="0.55000000000000004">
      <c r="B16" s="3" t="s">
        <v>1924</v>
      </c>
      <c r="F16" s="18">
        <f>STDEV(F8:F14)</f>
        <v>0</v>
      </c>
      <c r="G16" s="18">
        <f t="shared" ref="G16:H16" si="8">STDEV(G8:G14)</f>
        <v>0</v>
      </c>
      <c r="H16" s="18">
        <f t="shared" si="8"/>
        <v>0</v>
      </c>
      <c r="J16" s="4" t="s">
        <v>1948</v>
      </c>
      <c r="P16" s="3" t="s">
        <v>1806</v>
      </c>
      <c r="Q16" s="3"/>
    </row>
    <row r="17" spans="2:19" x14ac:dyDescent="0.55000000000000004">
      <c r="B17" s="3" t="s">
        <v>1925</v>
      </c>
      <c r="F17" s="18">
        <f>MIN(F8:F14)</f>
        <v>1</v>
      </c>
      <c r="G17" s="18">
        <f t="shared" ref="G17:H17" si="9">MIN(G8:G14)</f>
        <v>0</v>
      </c>
      <c r="H17" s="18">
        <f t="shared" si="9"/>
        <v>1</v>
      </c>
      <c r="K17" s="7" t="s">
        <v>1921</v>
      </c>
      <c r="L17" s="7" t="s">
        <v>1922</v>
      </c>
      <c r="M17" s="7" t="s">
        <v>1935</v>
      </c>
      <c r="N17" s="7" t="s">
        <v>1936</v>
      </c>
      <c r="P17" s="7" t="s">
        <v>1782</v>
      </c>
      <c r="Q17" s="6" t="s">
        <v>7</v>
      </c>
      <c r="R17" s="7" t="s">
        <v>8</v>
      </c>
      <c r="S17" s="7" t="s">
        <v>1760</v>
      </c>
    </row>
    <row r="18" spans="2:19" x14ac:dyDescent="0.55000000000000004">
      <c r="B18" s="3" t="s">
        <v>1926</v>
      </c>
      <c r="F18" s="18">
        <f>MAX(F8:F14)</f>
        <v>1</v>
      </c>
      <c r="G18" s="18">
        <f t="shared" ref="G18:H18" si="10">MAX(G8:G14)</f>
        <v>0</v>
      </c>
      <c r="H18" s="18">
        <f t="shared" si="10"/>
        <v>1</v>
      </c>
      <c r="J18" s="4" t="s">
        <v>1927</v>
      </c>
      <c r="K18" s="4">
        <v>0</v>
      </c>
      <c r="L18" s="4">
        <v>0</v>
      </c>
      <c r="M18" s="4">
        <f>K18+L18</f>
        <v>0</v>
      </c>
      <c r="N18" s="4">
        <v>0</v>
      </c>
      <c r="P18" s="12" t="s">
        <v>176</v>
      </c>
      <c r="Q18" s="13" t="s">
        <v>180</v>
      </c>
      <c r="R18" s="14" t="s">
        <v>1913</v>
      </c>
      <c r="S18" s="12" t="s">
        <v>1761</v>
      </c>
    </row>
    <row r="19" spans="2:19" x14ac:dyDescent="0.55000000000000004">
      <c r="J19" s="4" t="s">
        <v>1928</v>
      </c>
      <c r="K19" s="4">
        <v>0</v>
      </c>
      <c r="L19" s="4">
        <v>0</v>
      </c>
      <c r="M19" s="4">
        <f t="shared" ref="M19:M24" si="11">K19+L19</f>
        <v>0</v>
      </c>
      <c r="N19" s="4">
        <v>0</v>
      </c>
    </row>
    <row r="20" spans="2:19" x14ac:dyDescent="0.55000000000000004">
      <c r="B20" s="3" t="s">
        <v>1806</v>
      </c>
      <c r="J20" s="4" t="s">
        <v>1929</v>
      </c>
      <c r="K20" s="4">
        <v>0</v>
      </c>
      <c r="L20" s="4">
        <v>0</v>
      </c>
      <c r="M20" s="4">
        <f t="shared" si="11"/>
        <v>0</v>
      </c>
      <c r="N20" s="4">
        <v>0</v>
      </c>
    </row>
    <row r="21" spans="2:19" x14ac:dyDescent="0.55000000000000004">
      <c r="B21" s="7" t="s">
        <v>1782</v>
      </c>
      <c r="C21" s="6" t="s">
        <v>7</v>
      </c>
      <c r="D21" s="7" t="s">
        <v>8</v>
      </c>
      <c r="E21" s="7" t="s">
        <v>1760</v>
      </c>
      <c r="F21" s="7" t="s">
        <v>1921</v>
      </c>
      <c r="G21" s="7" t="s">
        <v>1922</v>
      </c>
      <c r="H21" s="7" t="s">
        <v>1815</v>
      </c>
      <c r="J21" s="4" t="s">
        <v>1930</v>
      </c>
      <c r="K21" s="4">
        <v>3</v>
      </c>
      <c r="L21" s="4">
        <v>0</v>
      </c>
      <c r="M21" s="4">
        <f t="shared" si="11"/>
        <v>3</v>
      </c>
      <c r="N21" s="4">
        <f t="shared" ref="N21:N22" si="12">100*K21/M21</f>
        <v>100</v>
      </c>
    </row>
    <row r="22" spans="2:19" x14ac:dyDescent="0.55000000000000004">
      <c r="B22" s="8" t="s">
        <v>554</v>
      </c>
      <c r="C22" s="9" t="s">
        <v>552</v>
      </c>
      <c r="D22" s="8" t="s">
        <v>1938</v>
      </c>
      <c r="E22" s="8" t="s">
        <v>1764</v>
      </c>
      <c r="F22" s="8">
        <v>1</v>
      </c>
      <c r="G22" s="8">
        <v>0</v>
      </c>
      <c r="H22" s="8">
        <f>F22+G22</f>
        <v>1</v>
      </c>
      <c r="J22" s="4" t="s">
        <v>1931</v>
      </c>
      <c r="K22" s="4">
        <v>3</v>
      </c>
      <c r="L22" s="4">
        <v>0</v>
      </c>
      <c r="M22" s="4">
        <f t="shared" si="11"/>
        <v>3</v>
      </c>
      <c r="N22" s="4">
        <f t="shared" si="12"/>
        <v>100</v>
      </c>
    </row>
    <row r="23" spans="2:19" x14ac:dyDescent="0.55000000000000004">
      <c r="B23" s="8" t="s">
        <v>772</v>
      </c>
      <c r="C23" s="9" t="s">
        <v>781</v>
      </c>
      <c r="D23" s="8" t="s">
        <v>1938</v>
      </c>
      <c r="E23" s="8" t="s">
        <v>1764</v>
      </c>
      <c r="F23" s="8">
        <v>1</v>
      </c>
      <c r="G23" s="8">
        <v>0</v>
      </c>
      <c r="H23" s="8">
        <f t="shared" ref="H23:H24" si="13">F23+G23</f>
        <v>1</v>
      </c>
      <c r="J23" s="4" t="s">
        <v>1933</v>
      </c>
      <c r="K23" s="4">
        <v>0</v>
      </c>
      <c r="L23" s="4">
        <v>0</v>
      </c>
      <c r="M23" s="4">
        <f t="shared" si="11"/>
        <v>0</v>
      </c>
      <c r="N23" s="4">
        <v>0</v>
      </c>
    </row>
    <row r="24" spans="2:19" x14ac:dyDescent="0.55000000000000004">
      <c r="B24" s="8" t="s">
        <v>870</v>
      </c>
      <c r="C24" s="9" t="s">
        <v>869</v>
      </c>
      <c r="D24" s="8" t="s">
        <v>1938</v>
      </c>
      <c r="E24" s="8" t="s">
        <v>1764</v>
      </c>
      <c r="F24" s="8">
        <v>1</v>
      </c>
      <c r="G24" s="8">
        <v>0</v>
      </c>
      <c r="H24" s="8">
        <f t="shared" si="13"/>
        <v>1</v>
      </c>
      <c r="J24" s="4" t="s">
        <v>1934</v>
      </c>
      <c r="K24" s="4">
        <v>0</v>
      </c>
      <c r="L24" s="4">
        <v>0</v>
      </c>
      <c r="M24" s="4">
        <f t="shared" si="11"/>
        <v>0</v>
      </c>
      <c r="N24" s="4">
        <v>0</v>
      </c>
    </row>
    <row r="25" spans="2:19" x14ac:dyDescent="0.55000000000000004">
      <c r="B25" s="10" t="s">
        <v>1304</v>
      </c>
      <c r="C25" s="11" t="s">
        <v>1306</v>
      </c>
      <c r="D25" s="10" t="s">
        <v>1938</v>
      </c>
      <c r="E25" s="10" t="s">
        <v>1764</v>
      </c>
      <c r="F25" s="10">
        <v>1</v>
      </c>
      <c r="G25" s="10">
        <v>0</v>
      </c>
      <c r="H25" s="10">
        <f>F25+G25</f>
        <v>1</v>
      </c>
      <c r="J25" s="17" t="s">
        <v>1815</v>
      </c>
      <c r="K25" s="17">
        <f>SUM(K18:K24)</f>
        <v>6</v>
      </c>
      <c r="L25" s="17">
        <f t="shared" ref="L25" si="14">SUM(L18:L24)</f>
        <v>0</v>
      </c>
      <c r="M25" s="17">
        <f t="shared" ref="M25" si="15">SUM(M18:M24)</f>
        <v>6</v>
      </c>
      <c r="N25" s="17">
        <f t="shared" ref="N25" si="16">100*K25/M25</f>
        <v>100</v>
      </c>
    </row>
    <row r="26" spans="2:19" x14ac:dyDescent="0.55000000000000004">
      <c r="B26" s="10" t="s">
        <v>1468</v>
      </c>
      <c r="C26" s="11" t="s">
        <v>1482</v>
      </c>
      <c r="D26" s="10" t="s">
        <v>1938</v>
      </c>
      <c r="E26" s="10" t="s">
        <v>1764</v>
      </c>
      <c r="F26" s="10">
        <v>1</v>
      </c>
      <c r="G26" s="10">
        <v>0</v>
      </c>
      <c r="H26" s="10">
        <f t="shared" ref="H26:H27" si="17">F26+G26</f>
        <v>1</v>
      </c>
    </row>
    <row r="27" spans="2:19" x14ac:dyDescent="0.55000000000000004">
      <c r="B27" s="10" t="s">
        <v>1512</v>
      </c>
      <c r="C27" s="11" t="s">
        <v>1521</v>
      </c>
      <c r="D27" s="10" t="s">
        <v>1938</v>
      </c>
      <c r="E27" s="10" t="s">
        <v>1764</v>
      </c>
      <c r="F27" s="10">
        <v>1</v>
      </c>
      <c r="G27" s="10">
        <v>0</v>
      </c>
      <c r="H27" s="10">
        <f t="shared" si="17"/>
        <v>1</v>
      </c>
      <c r="J27" s="4" t="s">
        <v>1949</v>
      </c>
    </row>
    <row r="28" spans="2:19" x14ac:dyDescent="0.55000000000000004">
      <c r="B28" s="3" t="s">
        <v>1923</v>
      </c>
      <c r="C28" s="6"/>
      <c r="D28" s="7"/>
      <c r="E28" s="7"/>
      <c r="F28" s="18">
        <f>AVERAGE(F22:F27)</f>
        <v>1</v>
      </c>
      <c r="G28" s="18">
        <f t="shared" ref="G28:H28" si="18">AVERAGE(G22:G27)</f>
        <v>0</v>
      </c>
      <c r="H28" s="18">
        <f t="shared" si="18"/>
        <v>1</v>
      </c>
      <c r="K28" s="7" t="s">
        <v>1921</v>
      </c>
      <c r="L28" s="7" t="s">
        <v>1922</v>
      </c>
      <c r="M28" s="7" t="s">
        <v>1935</v>
      </c>
      <c r="N28" s="7" t="s">
        <v>1936</v>
      </c>
    </row>
    <row r="29" spans="2:19" x14ac:dyDescent="0.55000000000000004">
      <c r="B29" s="3" t="s">
        <v>1924</v>
      </c>
      <c r="C29" s="6"/>
      <c r="D29" s="7"/>
      <c r="E29" s="7"/>
      <c r="F29" s="18">
        <f>STDEV(F22:F27)</f>
        <v>0</v>
      </c>
      <c r="G29" s="18">
        <f t="shared" ref="G29:H29" si="19">STDEV(G22:G27)</f>
        <v>0</v>
      </c>
      <c r="H29" s="18">
        <f t="shared" si="19"/>
        <v>0</v>
      </c>
      <c r="J29" s="4" t="s">
        <v>1927</v>
      </c>
      <c r="K29" s="4">
        <f>K7+K18</f>
        <v>0</v>
      </c>
      <c r="L29" s="4">
        <f>L7+L18</f>
        <v>0</v>
      </c>
      <c r="M29" s="4">
        <f>M7+M18</f>
        <v>0</v>
      </c>
      <c r="N29" s="4">
        <v>0</v>
      </c>
    </row>
    <row r="30" spans="2:19" x14ac:dyDescent="0.55000000000000004">
      <c r="B30" s="3" t="s">
        <v>1925</v>
      </c>
      <c r="C30" s="6"/>
      <c r="D30" s="7"/>
      <c r="E30" s="7"/>
      <c r="F30" s="18">
        <f>MIN(F22:F27)</f>
        <v>1</v>
      </c>
      <c r="G30" s="18">
        <f t="shared" ref="G30:H30" si="20">MIN(G22:G27)</f>
        <v>0</v>
      </c>
      <c r="H30" s="18">
        <f t="shared" si="20"/>
        <v>1</v>
      </c>
      <c r="J30" s="4" t="s">
        <v>1928</v>
      </c>
      <c r="K30" s="4">
        <f t="shared" ref="K30:L35" si="21">K8+K19</f>
        <v>0</v>
      </c>
      <c r="L30" s="4">
        <f t="shared" si="21"/>
        <v>0</v>
      </c>
      <c r="M30" s="4">
        <f t="shared" ref="M30" si="22">M8+M19</f>
        <v>0</v>
      </c>
      <c r="N30" s="4">
        <v>0</v>
      </c>
    </row>
    <row r="31" spans="2:19" x14ac:dyDescent="0.55000000000000004">
      <c r="B31" s="3" t="s">
        <v>1926</v>
      </c>
      <c r="C31" s="6"/>
      <c r="D31" s="7"/>
      <c r="E31" s="7"/>
      <c r="F31" s="18">
        <f>MAX(F22:F27)</f>
        <v>1</v>
      </c>
      <c r="G31" s="18">
        <f t="shared" ref="G31:H31" si="23">MAX(G22:G27)</f>
        <v>0</v>
      </c>
      <c r="H31" s="18">
        <f t="shared" si="23"/>
        <v>1</v>
      </c>
      <c r="J31" s="4" t="s">
        <v>1929</v>
      </c>
      <c r="K31" s="4">
        <f t="shared" si="21"/>
        <v>0</v>
      </c>
      <c r="L31" s="4">
        <f t="shared" si="21"/>
        <v>0</v>
      </c>
      <c r="M31" s="4">
        <f t="shared" ref="M31" si="24">M9+M20</f>
        <v>0</v>
      </c>
      <c r="N31" s="4">
        <v>0</v>
      </c>
    </row>
    <row r="32" spans="2:19" x14ac:dyDescent="0.55000000000000004">
      <c r="C32" s="6"/>
      <c r="D32" s="7"/>
      <c r="E32" s="7"/>
      <c r="F32" s="7"/>
      <c r="G32" s="7"/>
      <c r="H32" s="7"/>
      <c r="J32" s="4" t="s">
        <v>1930</v>
      </c>
      <c r="K32" s="4">
        <f t="shared" si="21"/>
        <v>4</v>
      </c>
      <c r="L32" s="4">
        <f t="shared" si="21"/>
        <v>0</v>
      </c>
      <c r="M32" s="4">
        <f t="shared" ref="M32" si="25">M10+M21</f>
        <v>4</v>
      </c>
      <c r="N32" s="4">
        <f t="shared" ref="N32:N36" si="26">100*K32/M32</f>
        <v>100</v>
      </c>
    </row>
    <row r="33" spans="2:14" x14ac:dyDescent="0.55000000000000004">
      <c r="B33" s="20" t="s">
        <v>1815</v>
      </c>
      <c r="C33" s="6"/>
      <c r="D33" s="7"/>
      <c r="E33" s="7"/>
      <c r="F33" s="21" t="s">
        <v>1921</v>
      </c>
      <c r="G33" s="21" t="s">
        <v>1922</v>
      </c>
      <c r="H33" s="21" t="s">
        <v>1815</v>
      </c>
      <c r="J33" s="4" t="s">
        <v>1931</v>
      </c>
      <c r="K33" s="4">
        <f t="shared" si="21"/>
        <v>6</v>
      </c>
      <c r="L33" s="4">
        <f t="shared" si="21"/>
        <v>0</v>
      </c>
      <c r="M33" s="4">
        <f t="shared" ref="M33" si="27">M11+M22</f>
        <v>6</v>
      </c>
      <c r="N33" s="4">
        <f t="shared" si="26"/>
        <v>100</v>
      </c>
    </row>
    <row r="34" spans="2:14" x14ac:dyDescent="0.55000000000000004">
      <c r="B34" s="20" t="s">
        <v>1923</v>
      </c>
      <c r="C34" s="6"/>
      <c r="D34" s="7"/>
      <c r="E34" s="7"/>
      <c r="F34" s="21">
        <f>AVERAGE(F22:F27,F8:F14)</f>
        <v>1</v>
      </c>
      <c r="G34" s="21">
        <f t="shared" ref="G34:H34" si="28">AVERAGE(G22:G27,G8:G14)</f>
        <v>0</v>
      </c>
      <c r="H34" s="21">
        <f t="shared" si="28"/>
        <v>1</v>
      </c>
      <c r="J34" s="4" t="s">
        <v>1933</v>
      </c>
      <c r="K34" s="4">
        <f t="shared" si="21"/>
        <v>3</v>
      </c>
      <c r="L34" s="4">
        <f t="shared" si="21"/>
        <v>0</v>
      </c>
      <c r="M34" s="4">
        <f t="shared" ref="M34" si="29">M12+M23</f>
        <v>3</v>
      </c>
      <c r="N34" s="4">
        <f t="shared" si="26"/>
        <v>100</v>
      </c>
    </row>
    <row r="35" spans="2:14" x14ac:dyDescent="0.55000000000000004">
      <c r="B35" s="20" t="s">
        <v>1924</v>
      </c>
      <c r="C35" s="6"/>
      <c r="D35" s="7"/>
      <c r="E35" s="7"/>
      <c r="F35" s="21">
        <f>STDEV(F8:F14,F22:F27)</f>
        <v>0</v>
      </c>
      <c r="G35" s="21">
        <f t="shared" ref="G35:H35" si="30">STDEV(G8:G14,G22:G27)</f>
        <v>0</v>
      </c>
      <c r="H35" s="21">
        <f t="shared" si="30"/>
        <v>0</v>
      </c>
      <c r="J35" s="4" t="s">
        <v>1934</v>
      </c>
      <c r="K35" s="4">
        <f t="shared" si="21"/>
        <v>0</v>
      </c>
      <c r="L35" s="4">
        <f t="shared" si="21"/>
        <v>0</v>
      </c>
      <c r="M35" s="4">
        <f t="shared" ref="M35" si="31">M13+M24</f>
        <v>0</v>
      </c>
      <c r="N35" s="4">
        <v>0</v>
      </c>
    </row>
    <row r="36" spans="2:14" x14ac:dyDescent="0.55000000000000004">
      <c r="B36" s="20" t="s">
        <v>1925</v>
      </c>
      <c r="C36" s="6"/>
      <c r="D36" s="7"/>
      <c r="E36" s="7"/>
      <c r="F36" s="21">
        <f>MIN(F8:F14,F22:F27)</f>
        <v>1</v>
      </c>
      <c r="G36" s="21">
        <f t="shared" ref="G36:H36" si="32">MIN(G8:G14,G22:G27)</f>
        <v>0</v>
      </c>
      <c r="H36" s="21">
        <f t="shared" si="32"/>
        <v>1</v>
      </c>
      <c r="J36" s="17" t="s">
        <v>1815</v>
      </c>
      <c r="K36" s="17">
        <f>SUM(K29:K35)</f>
        <v>13</v>
      </c>
      <c r="L36" s="17">
        <f t="shared" ref="L36" si="33">SUM(L29:L35)</f>
        <v>0</v>
      </c>
      <c r="M36" s="17">
        <f t="shared" ref="M36" si="34">SUM(M29:M35)</f>
        <v>13</v>
      </c>
      <c r="N36" s="17">
        <f t="shared" si="26"/>
        <v>100</v>
      </c>
    </row>
    <row r="37" spans="2:14" x14ac:dyDescent="0.55000000000000004">
      <c r="B37" s="20" t="s">
        <v>1926</v>
      </c>
      <c r="C37" s="6"/>
      <c r="D37" s="7"/>
      <c r="E37" s="7"/>
      <c r="F37" s="21">
        <f>MAX(F8:F14,F22:F27)</f>
        <v>1</v>
      </c>
      <c r="G37" s="21">
        <f t="shared" ref="G37:H37" si="35">MAX(G8:G14,G22:G27)</f>
        <v>0</v>
      </c>
      <c r="H37" s="21">
        <f t="shared" si="35"/>
        <v>1</v>
      </c>
    </row>
    <row r="39" spans="2:14" x14ac:dyDescent="0.55000000000000004">
      <c r="B39" s="19" t="s">
        <v>1785</v>
      </c>
      <c r="C39" s="7"/>
      <c r="D39" s="7"/>
      <c r="E39" s="7"/>
      <c r="F39" s="7"/>
      <c r="G39" s="7"/>
      <c r="H39" s="7"/>
    </row>
    <row r="40" spans="2:14" x14ac:dyDescent="0.55000000000000004">
      <c r="B40" s="6" t="s">
        <v>1937</v>
      </c>
      <c r="C40" s="7"/>
      <c r="D40" s="7"/>
      <c r="E40" s="7"/>
      <c r="F40" s="7"/>
      <c r="G40" s="7"/>
      <c r="H40" s="7"/>
      <c r="J40" s="4" t="s">
        <v>1932</v>
      </c>
    </row>
    <row r="41" spans="2:14" x14ac:dyDescent="0.55000000000000004">
      <c r="B41" s="7" t="s">
        <v>1782</v>
      </c>
      <c r="C41" s="6" t="s">
        <v>7</v>
      </c>
      <c r="D41" s="7" t="s">
        <v>8</v>
      </c>
      <c r="E41" s="7" t="s">
        <v>1760</v>
      </c>
      <c r="F41" s="7" t="s">
        <v>1921</v>
      </c>
      <c r="G41" s="7" t="s">
        <v>1922</v>
      </c>
      <c r="H41" s="7" t="s">
        <v>1815</v>
      </c>
      <c r="K41" s="7" t="s">
        <v>1921</v>
      </c>
      <c r="L41" s="7" t="s">
        <v>1922</v>
      </c>
      <c r="M41" s="7" t="s">
        <v>1935</v>
      </c>
      <c r="N41" s="7" t="s">
        <v>1936</v>
      </c>
    </row>
    <row r="42" spans="2:14" x14ac:dyDescent="0.55000000000000004">
      <c r="B42" s="12" t="s">
        <v>109</v>
      </c>
      <c r="C42" s="13" t="s">
        <v>101</v>
      </c>
      <c r="D42" s="12" t="s">
        <v>1939</v>
      </c>
      <c r="E42" s="12" t="s">
        <v>1761</v>
      </c>
      <c r="F42" s="12">
        <v>1</v>
      </c>
      <c r="G42" s="12">
        <v>0</v>
      </c>
      <c r="H42" s="12">
        <f>F42+G42</f>
        <v>1</v>
      </c>
      <c r="J42" s="4" t="s">
        <v>1927</v>
      </c>
      <c r="K42" s="4">
        <v>1</v>
      </c>
      <c r="L42" s="4">
        <v>0</v>
      </c>
      <c r="M42" s="4">
        <f>K42+L42</f>
        <v>1</v>
      </c>
      <c r="N42" s="4">
        <f>100*K42/M42</f>
        <v>100</v>
      </c>
    </row>
    <row r="43" spans="2:14" x14ac:dyDescent="0.55000000000000004">
      <c r="B43" s="22" t="s">
        <v>328</v>
      </c>
      <c r="C43" s="23" t="s">
        <v>324</v>
      </c>
      <c r="D43" s="22" t="s">
        <v>1939</v>
      </c>
      <c r="E43" s="22" t="s">
        <v>269</v>
      </c>
      <c r="F43" s="22">
        <v>1</v>
      </c>
      <c r="G43" s="22">
        <v>0</v>
      </c>
      <c r="H43" s="22">
        <f>F43+G43</f>
        <v>1</v>
      </c>
      <c r="J43" s="4" t="s">
        <v>1928</v>
      </c>
      <c r="K43" s="4">
        <v>1</v>
      </c>
      <c r="L43" s="4">
        <v>0</v>
      </c>
      <c r="M43" s="4">
        <f t="shared" ref="M43:M46" si="36">K43+L43</f>
        <v>1</v>
      </c>
      <c r="N43" s="4">
        <f t="shared" ref="N43:N49" si="37">100*K43/M43</f>
        <v>100</v>
      </c>
    </row>
    <row r="44" spans="2:14" x14ac:dyDescent="0.55000000000000004">
      <c r="B44" s="24" t="s">
        <v>422</v>
      </c>
      <c r="C44" s="25" t="s">
        <v>420</v>
      </c>
      <c r="D44" s="24" t="s">
        <v>1914</v>
      </c>
      <c r="E44" s="24" t="s">
        <v>1764</v>
      </c>
      <c r="F44" s="24">
        <v>1</v>
      </c>
      <c r="G44" s="24">
        <v>0</v>
      </c>
      <c r="H44" s="24">
        <f>F44+G44</f>
        <v>1</v>
      </c>
      <c r="J44" s="4" t="s">
        <v>1929</v>
      </c>
      <c r="K44" s="4">
        <f>SUM(F44:F48)</f>
        <v>3</v>
      </c>
      <c r="L44" s="4">
        <f>SUM(G44:G48)</f>
        <v>2</v>
      </c>
      <c r="M44" s="4">
        <f t="shared" si="36"/>
        <v>5</v>
      </c>
      <c r="N44" s="4">
        <f t="shared" si="37"/>
        <v>60</v>
      </c>
    </row>
    <row r="45" spans="2:14" x14ac:dyDescent="0.55000000000000004">
      <c r="B45" s="24" t="s">
        <v>425</v>
      </c>
      <c r="C45" s="25" t="s">
        <v>420</v>
      </c>
      <c r="D45" s="24" t="s">
        <v>1915</v>
      </c>
      <c r="E45" s="24" t="s">
        <v>1764</v>
      </c>
      <c r="F45" s="24">
        <v>0</v>
      </c>
      <c r="G45" s="24">
        <v>1</v>
      </c>
      <c r="H45" s="24">
        <f t="shared" ref="H45:H48" si="38">F45+G45</f>
        <v>1</v>
      </c>
      <c r="J45" s="4" t="s">
        <v>1930</v>
      </c>
      <c r="K45" s="4">
        <f>SUM(F49:F51)</f>
        <v>3</v>
      </c>
      <c r="L45" s="4">
        <f>SUM(G49:G51)</f>
        <v>0</v>
      </c>
      <c r="M45" s="4">
        <f t="shared" si="36"/>
        <v>3</v>
      </c>
      <c r="N45" s="4">
        <f t="shared" si="37"/>
        <v>100</v>
      </c>
    </row>
    <row r="46" spans="2:14" x14ac:dyDescent="0.55000000000000004">
      <c r="B46" s="24" t="s">
        <v>438</v>
      </c>
      <c r="C46" s="25" t="s">
        <v>443</v>
      </c>
      <c r="D46" s="24" t="s">
        <v>1915</v>
      </c>
      <c r="E46" s="24" t="s">
        <v>1764</v>
      </c>
      <c r="F46" s="24">
        <v>0</v>
      </c>
      <c r="G46" s="24">
        <v>1</v>
      </c>
      <c r="H46" s="24">
        <f t="shared" si="38"/>
        <v>1</v>
      </c>
      <c r="J46" s="4" t="s">
        <v>1931</v>
      </c>
      <c r="K46" s="4">
        <v>2</v>
      </c>
      <c r="L46" s="4">
        <v>2</v>
      </c>
      <c r="M46" s="4">
        <f t="shared" si="36"/>
        <v>4</v>
      </c>
      <c r="N46" s="4">
        <f t="shared" si="37"/>
        <v>50</v>
      </c>
    </row>
    <row r="47" spans="2:14" x14ac:dyDescent="0.55000000000000004">
      <c r="B47" s="24" t="s">
        <v>439</v>
      </c>
      <c r="C47" s="25" t="s">
        <v>443</v>
      </c>
      <c r="D47" s="24" t="s">
        <v>1914</v>
      </c>
      <c r="E47" s="24" t="s">
        <v>269</v>
      </c>
      <c r="F47" s="24">
        <v>1</v>
      </c>
      <c r="G47" s="24">
        <v>0</v>
      </c>
      <c r="H47" s="24">
        <f t="shared" si="38"/>
        <v>1</v>
      </c>
      <c r="J47" s="4" t="s">
        <v>1933</v>
      </c>
      <c r="K47" s="4">
        <v>0</v>
      </c>
      <c r="L47" s="4">
        <v>0</v>
      </c>
      <c r="M47" s="4">
        <v>0</v>
      </c>
      <c r="N47" s="4">
        <v>0</v>
      </c>
    </row>
    <row r="48" spans="2:14" x14ac:dyDescent="0.55000000000000004">
      <c r="B48" s="24" t="s">
        <v>485</v>
      </c>
      <c r="C48" s="25" t="s">
        <v>497</v>
      </c>
      <c r="D48" s="24" t="s">
        <v>1939</v>
      </c>
      <c r="E48" s="24" t="s">
        <v>1761</v>
      </c>
      <c r="F48" s="24">
        <v>1</v>
      </c>
      <c r="G48" s="24">
        <v>0</v>
      </c>
      <c r="H48" s="24">
        <f t="shared" si="38"/>
        <v>1</v>
      </c>
      <c r="J48" s="4" t="s">
        <v>1934</v>
      </c>
      <c r="K48" s="4">
        <v>0</v>
      </c>
      <c r="L48" s="4">
        <v>0</v>
      </c>
      <c r="M48" s="4">
        <v>0</v>
      </c>
      <c r="N48" s="4">
        <v>0</v>
      </c>
    </row>
    <row r="49" spans="2:14" x14ac:dyDescent="0.55000000000000004">
      <c r="B49" s="8" t="s">
        <v>548</v>
      </c>
      <c r="C49" s="9" t="s">
        <v>550</v>
      </c>
      <c r="D49" s="8" t="s">
        <v>1940</v>
      </c>
      <c r="E49" s="8" t="s">
        <v>1764</v>
      </c>
      <c r="F49" s="8">
        <v>1</v>
      </c>
      <c r="G49" s="8">
        <v>0</v>
      </c>
      <c r="H49" s="8">
        <f>F49+G49</f>
        <v>1</v>
      </c>
      <c r="J49" s="17" t="s">
        <v>1815</v>
      </c>
      <c r="K49" s="17">
        <f>SUM(K42:K48)</f>
        <v>10</v>
      </c>
      <c r="L49" s="17">
        <f t="shared" ref="L49:M49" si="39">SUM(L42:L48)</f>
        <v>4</v>
      </c>
      <c r="M49" s="17">
        <f t="shared" si="39"/>
        <v>14</v>
      </c>
      <c r="N49" s="17">
        <f t="shared" si="37"/>
        <v>71.428571428571431</v>
      </c>
    </row>
    <row r="50" spans="2:14" x14ac:dyDescent="0.55000000000000004">
      <c r="B50" s="8" t="s">
        <v>637</v>
      </c>
      <c r="C50" s="9" t="s">
        <v>656</v>
      </c>
      <c r="D50" s="8" t="s">
        <v>1940</v>
      </c>
      <c r="E50" s="8" t="s">
        <v>1764</v>
      </c>
      <c r="F50" s="8">
        <v>1</v>
      </c>
      <c r="G50" s="8">
        <v>0</v>
      </c>
      <c r="H50" s="8">
        <f t="shared" ref="H50:H51" si="40">F50+G50</f>
        <v>1</v>
      </c>
    </row>
    <row r="51" spans="2:14" x14ac:dyDescent="0.55000000000000004">
      <c r="B51" s="8" t="s">
        <v>720</v>
      </c>
      <c r="C51" s="9" t="s">
        <v>707</v>
      </c>
      <c r="D51" s="8" t="s">
        <v>1940</v>
      </c>
      <c r="E51" s="8" t="s">
        <v>1764</v>
      </c>
      <c r="F51" s="8">
        <v>1</v>
      </c>
      <c r="G51" s="8">
        <v>0</v>
      </c>
      <c r="H51" s="8">
        <f t="shared" si="40"/>
        <v>1</v>
      </c>
    </row>
    <row r="52" spans="2:14" x14ac:dyDescent="0.55000000000000004">
      <c r="B52" s="10" t="s">
        <v>1533</v>
      </c>
      <c r="C52" s="11" t="s">
        <v>1526</v>
      </c>
      <c r="D52" s="10" t="s">
        <v>1941</v>
      </c>
      <c r="E52" s="10" t="s">
        <v>1764</v>
      </c>
      <c r="F52" s="10">
        <v>2</v>
      </c>
      <c r="G52" s="10">
        <v>2</v>
      </c>
      <c r="H52" s="10">
        <f>F52+G52</f>
        <v>4</v>
      </c>
    </row>
    <row r="53" spans="2:14" x14ac:dyDescent="0.55000000000000004">
      <c r="B53" s="3" t="s">
        <v>1923</v>
      </c>
      <c r="C53" s="6"/>
      <c r="D53" s="7"/>
      <c r="E53" s="7"/>
      <c r="F53" s="18">
        <f>AVERAGE(F42:F52)</f>
        <v>0.90909090909090906</v>
      </c>
      <c r="G53" s="18">
        <f t="shared" ref="G53:H53" si="41">AVERAGE(G42:G52)</f>
        <v>0.36363636363636365</v>
      </c>
      <c r="H53" s="18">
        <f t="shared" si="41"/>
        <v>1.2727272727272727</v>
      </c>
    </row>
    <row r="54" spans="2:14" x14ac:dyDescent="0.55000000000000004">
      <c r="B54" s="3" t="s">
        <v>1924</v>
      </c>
      <c r="C54" s="6"/>
      <c r="D54" s="7"/>
      <c r="E54" s="7"/>
      <c r="F54" s="18">
        <f>STDEV(F42:F52)</f>
        <v>0.53935988997059359</v>
      </c>
      <c r="G54" s="18">
        <f t="shared" ref="G54:H54" si="42">STDEV(G42:G52)</f>
        <v>0.67419986246324204</v>
      </c>
      <c r="H54" s="18">
        <f t="shared" si="42"/>
        <v>0.904534033733291</v>
      </c>
    </row>
    <row r="55" spans="2:14" x14ac:dyDescent="0.55000000000000004">
      <c r="B55" s="3" t="s">
        <v>1925</v>
      </c>
      <c r="C55" s="6"/>
      <c r="D55" s="7"/>
      <c r="E55" s="7"/>
      <c r="F55" s="18">
        <f>MIN(F42:F52)</f>
        <v>0</v>
      </c>
      <c r="G55" s="18">
        <f t="shared" ref="G55:H55" si="43">MIN(G42:G52)</f>
        <v>0</v>
      </c>
      <c r="H55" s="18">
        <f t="shared" si="43"/>
        <v>1</v>
      </c>
    </row>
    <row r="56" spans="2:14" x14ac:dyDescent="0.55000000000000004">
      <c r="B56" s="3" t="s">
        <v>1926</v>
      </c>
      <c r="C56" s="6"/>
      <c r="D56" s="7"/>
      <c r="E56" s="7"/>
      <c r="F56" s="18">
        <f>MAX(F42:F52)</f>
        <v>2</v>
      </c>
      <c r="G56" s="18">
        <f t="shared" ref="G56:H56" si="44">MAX(G42:G52)</f>
        <v>2</v>
      </c>
      <c r="H56" s="18">
        <f t="shared" si="44"/>
        <v>4</v>
      </c>
    </row>
    <row r="57" spans="2:14" x14ac:dyDescent="0.55000000000000004">
      <c r="B57" s="7"/>
      <c r="C57" s="6"/>
      <c r="D57" s="7"/>
      <c r="E57" s="7"/>
      <c r="F57" s="7"/>
      <c r="G57" s="7"/>
      <c r="H57" s="7"/>
    </row>
    <row r="58" spans="2:14" x14ac:dyDescent="0.55000000000000004">
      <c r="B58" s="3" t="s">
        <v>1806</v>
      </c>
      <c r="J58" s="4" t="s">
        <v>1948</v>
      </c>
    </row>
    <row r="59" spans="2:14" x14ac:dyDescent="0.55000000000000004">
      <c r="B59" s="7" t="s">
        <v>1782</v>
      </c>
      <c r="C59" s="6" t="s">
        <v>7</v>
      </c>
      <c r="D59" s="7" t="s">
        <v>8</v>
      </c>
      <c r="E59" s="7" t="s">
        <v>1760</v>
      </c>
      <c r="F59" s="7" t="s">
        <v>1921</v>
      </c>
      <c r="G59" s="7" t="s">
        <v>1922</v>
      </c>
      <c r="H59" s="7" t="s">
        <v>1815</v>
      </c>
      <c r="K59" s="7" t="s">
        <v>1921</v>
      </c>
      <c r="L59" s="7" t="s">
        <v>1922</v>
      </c>
      <c r="M59" s="7" t="s">
        <v>1935</v>
      </c>
      <c r="N59" s="7" t="s">
        <v>1936</v>
      </c>
    </row>
    <row r="60" spans="2:14" x14ac:dyDescent="0.55000000000000004">
      <c r="B60" s="12" t="s">
        <v>63</v>
      </c>
      <c r="C60" s="13" t="s">
        <v>58</v>
      </c>
      <c r="D60" s="12" t="s">
        <v>1914</v>
      </c>
      <c r="E60" s="12" t="s">
        <v>1761</v>
      </c>
      <c r="F60" s="12">
        <v>1</v>
      </c>
      <c r="G60" s="12">
        <v>0</v>
      </c>
      <c r="H60" s="12">
        <f>F60+G60</f>
        <v>1</v>
      </c>
      <c r="J60" s="4" t="s">
        <v>1927</v>
      </c>
      <c r="K60" s="4">
        <f>SUM(F60:F64)</f>
        <v>5</v>
      </c>
      <c r="L60" s="4">
        <f>SUM(G60:G64)</f>
        <v>0</v>
      </c>
      <c r="M60" s="4">
        <f>K60+L60</f>
        <v>5</v>
      </c>
      <c r="N60" s="4">
        <f>100*K60/M60</f>
        <v>100</v>
      </c>
    </row>
    <row r="61" spans="2:14" x14ac:dyDescent="0.55000000000000004">
      <c r="B61" s="12" t="s">
        <v>125</v>
      </c>
      <c r="C61" s="13" t="s">
        <v>119</v>
      </c>
      <c r="D61" s="12" t="s">
        <v>1939</v>
      </c>
      <c r="E61" s="12" t="s">
        <v>1761</v>
      </c>
      <c r="F61" s="12">
        <v>1</v>
      </c>
      <c r="G61" s="12">
        <v>0</v>
      </c>
      <c r="H61" s="12">
        <f t="shared" ref="H61:H64" si="45">F61+G61</f>
        <v>1</v>
      </c>
      <c r="J61" s="4" t="s">
        <v>1928</v>
      </c>
      <c r="K61" s="4">
        <f>SUM(F65:F80)</f>
        <v>16</v>
      </c>
      <c r="L61" s="4">
        <f>SUM(G65:G80)</f>
        <v>0</v>
      </c>
      <c r="M61" s="4">
        <f t="shared" ref="M61:M66" si="46">K61+L61</f>
        <v>16</v>
      </c>
      <c r="N61" s="4">
        <f t="shared" ref="N61:N67" si="47">100*K61/M61</f>
        <v>100</v>
      </c>
    </row>
    <row r="62" spans="2:14" x14ac:dyDescent="0.55000000000000004">
      <c r="B62" s="12" t="s">
        <v>131</v>
      </c>
      <c r="C62" s="13" t="s">
        <v>128</v>
      </c>
      <c r="D62" s="12" t="s">
        <v>1939</v>
      </c>
      <c r="E62" s="12" t="s">
        <v>1761</v>
      </c>
      <c r="F62" s="12">
        <v>1</v>
      </c>
      <c r="G62" s="12">
        <v>0</v>
      </c>
      <c r="H62" s="12">
        <f t="shared" si="45"/>
        <v>1</v>
      </c>
      <c r="J62" s="4" t="s">
        <v>1929</v>
      </c>
      <c r="K62" s="4">
        <f>SUM(F81:F92)</f>
        <v>8</v>
      </c>
      <c r="L62" s="4">
        <f>SUM(G81:G92)</f>
        <v>9</v>
      </c>
      <c r="M62" s="4">
        <f t="shared" si="46"/>
        <v>17</v>
      </c>
      <c r="N62" s="4">
        <f t="shared" si="47"/>
        <v>47.058823529411768</v>
      </c>
    </row>
    <row r="63" spans="2:14" x14ac:dyDescent="0.55000000000000004">
      <c r="B63" s="12" t="s">
        <v>129</v>
      </c>
      <c r="C63" s="13" t="s">
        <v>128</v>
      </c>
      <c r="D63" s="12" t="s">
        <v>1939</v>
      </c>
      <c r="E63" s="12" t="s">
        <v>1761</v>
      </c>
      <c r="F63" s="12">
        <v>1</v>
      </c>
      <c r="G63" s="12">
        <v>0</v>
      </c>
      <c r="H63" s="12">
        <f t="shared" si="45"/>
        <v>1</v>
      </c>
      <c r="J63" s="4" t="s">
        <v>1930</v>
      </c>
      <c r="K63" s="4">
        <f>SUM(F93:F117)</f>
        <v>21</v>
      </c>
      <c r="L63" s="4">
        <f>SUM(G93:G117)</f>
        <v>27</v>
      </c>
      <c r="M63" s="4">
        <f t="shared" si="46"/>
        <v>48</v>
      </c>
      <c r="N63" s="4">
        <f t="shared" si="47"/>
        <v>43.75</v>
      </c>
    </row>
    <row r="64" spans="2:14" x14ac:dyDescent="0.55000000000000004">
      <c r="B64" s="12" t="s">
        <v>165</v>
      </c>
      <c r="C64" s="13" t="s">
        <v>179</v>
      </c>
      <c r="D64" s="12" t="s">
        <v>1939</v>
      </c>
      <c r="E64" s="12" t="s">
        <v>1761</v>
      </c>
      <c r="F64" s="12">
        <v>1</v>
      </c>
      <c r="G64" s="12">
        <v>0</v>
      </c>
      <c r="H64" s="12">
        <f t="shared" si="45"/>
        <v>1</v>
      </c>
      <c r="J64" s="4" t="s">
        <v>1931</v>
      </c>
      <c r="K64" s="4">
        <f>SUM(F118:F121)</f>
        <v>2</v>
      </c>
      <c r="L64" s="4">
        <f>SUM(G118:G121)</f>
        <v>9</v>
      </c>
      <c r="M64" s="4">
        <f t="shared" si="46"/>
        <v>11</v>
      </c>
      <c r="N64" s="4">
        <f t="shared" si="47"/>
        <v>18.181818181818183</v>
      </c>
    </row>
    <row r="65" spans="2:14" x14ac:dyDescent="0.55000000000000004">
      <c r="B65" s="22" t="s">
        <v>196</v>
      </c>
      <c r="C65" s="23" t="s">
        <v>193</v>
      </c>
      <c r="D65" s="22" t="s">
        <v>1939</v>
      </c>
      <c r="E65" s="22" t="s">
        <v>1761</v>
      </c>
      <c r="F65" s="22">
        <v>1</v>
      </c>
      <c r="G65" s="22">
        <v>0</v>
      </c>
      <c r="H65" s="22">
        <f>F65+G65</f>
        <v>1</v>
      </c>
      <c r="J65" s="4" t="s">
        <v>1933</v>
      </c>
      <c r="K65" s="4">
        <f>SUM(F122:F123)</f>
        <v>1</v>
      </c>
      <c r="L65" s="4">
        <f>SUM(G122:G123)</f>
        <v>2</v>
      </c>
      <c r="M65" s="4">
        <f t="shared" si="46"/>
        <v>3</v>
      </c>
      <c r="N65" s="4">
        <f t="shared" si="47"/>
        <v>33.333333333333336</v>
      </c>
    </row>
    <row r="66" spans="2:14" x14ac:dyDescent="0.55000000000000004">
      <c r="B66" s="22" t="s">
        <v>202</v>
      </c>
      <c r="C66" s="23" t="s">
        <v>193</v>
      </c>
      <c r="D66" s="22" t="s">
        <v>1939</v>
      </c>
      <c r="E66" s="22" t="s">
        <v>1761</v>
      </c>
      <c r="F66" s="22">
        <v>1</v>
      </c>
      <c r="G66" s="22">
        <v>0</v>
      </c>
      <c r="H66" s="22">
        <f t="shared" ref="H66:H80" si="48">F66+G66</f>
        <v>1</v>
      </c>
      <c r="J66" s="4" t="s">
        <v>1934</v>
      </c>
      <c r="K66" s="4">
        <f>SUM(F124:F125)</f>
        <v>0</v>
      </c>
      <c r="L66" s="4">
        <f>SUM(G124:G125)</f>
        <v>2</v>
      </c>
      <c r="M66" s="4">
        <f t="shared" si="46"/>
        <v>2</v>
      </c>
      <c r="N66" s="4">
        <f t="shared" si="47"/>
        <v>0</v>
      </c>
    </row>
    <row r="67" spans="2:14" x14ac:dyDescent="0.55000000000000004">
      <c r="B67" s="22" t="s">
        <v>206</v>
      </c>
      <c r="C67" s="23" t="s">
        <v>208</v>
      </c>
      <c r="D67" s="22" t="s">
        <v>1939</v>
      </c>
      <c r="E67" s="22" t="s">
        <v>1761</v>
      </c>
      <c r="F67" s="22">
        <v>1</v>
      </c>
      <c r="G67" s="22">
        <v>0</v>
      </c>
      <c r="H67" s="22">
        <f t="shared" si="48"/>
        <v>1</v>
      </c>
      <c r="J67" s="17" t="s">
        <v>1815</v>
      </c>
      <c r="K67" s="17">
        <f>SUM(K60:K66)</f>
        <v>53</v>
      </c>
      <c r="L67" s="17">
        <f t="shared" ref="L67" si="49">SUM(L60:L66)</f>
        <v>49</v>
      </c>
      <c r="M67" s="17">
        <f t="shared" ref="M67" si="50">SUM(M60:M66)</f>
        <v>102</v>
      </c>
      <c r="N67" s="17">
        <f t="shared" si="47"/>
        <v>51.96078431372549</v>
      </c>
    </row>
    <row r="68" spans="2:14" x14ac:dyDescent="0.55000000000000004">
      <c r="B68" s="22" t="s">
        <v>220</v>
      </c>
      <c r="C68" s="23" t="s">
        <v>217</v>
      </c>
      <c r="D68" s="22" t="s">
        <v>1939</v>
      </c>
      <c r="E68" s="22" t="s">
        <v>1761</v>
      </c>
      <c r="F68" s="22">
        <v>1</v>
      </c>
      <c r="G68" s="22">
        <v>0</v>
      </c>
      <c r="H68" s="22">
        <f t="shared" si="48"/>
        <v>1</v>
      </c>
    </row>
    <row r="69" spans="2:14" x14ac:dyDescent="0.55000000000000004">
      <c r="B69" s="22" t="s">
        <v>229</v>
      </c>
      <c r="C69" s="23" t="s">
        <v>230</v>
      </c>
      <c r="D69" s="22" t="s">
        <v>1939</v>
      </c>
      <c r="E69" s="22" t="s">
        <v>1761</v>
      </c>
      <c r="F69" s="22">
        <v>1</v>
      </c>
      <c r="G69" s="22">
        <v>0</v>
      </c>
      <c r="H69" s="22">
        <f t="shared" si="48"/>
        <v>1</v>
      </c>
      <c r="J69" s="4" t="s">
        <v>1949</v>
      </c>
    </row>
    <row r="70" spans="2:14" x14ac:dyDescent="0.55000000000000004">
      <c r="B70" s="22" t="s">
        <v>235</v>
      </c>
      <c r="C70" s="23" t="s">
        <v>240</v>
      </c>
      <c r="D70" s="22" t="s">
        <v>1939</v>
      </c>
      <c r="E70" s="22" t="s">
        <v>1761</v>
      </c>
      <c r="F70" s="22">
        <v>1</v>
      </c>
      <c r="G70" s="22">
        <v>0</v>
      </c>
      <c r="H70" s="22">
        <f t="shared" si="48"/>
        <v>1</v>
      </c>
      <c r="K70" s="7" t="s">
        <v>1921</v>
      </c>
      <c r="L70" s="7" t="s">
        <v>1922</v>
      </c>
      <c r="M70" s="7" t="s">
        <v>1935</v>
      </c>
      <c r="N70" s="7" t="s">
        <v>1936</v>
      </c>
    </row>
    <row r="71" spans="2:14" x14ac:dyDescent="0.55000000000000004">
      <c r="B71" s="22" t="s">
        <v>236</v>
      </c>
      <c r="C71" s="23" t="s">
        <v>240</v>
      </c>
      <c r="D71" s="22" t="s">
        <v>1939</v>
      </c>
      <c r="E71" s="22" t="s">
        <v>1761</v>
      </c>
      <c r="F71" s="22">
        <v>1</v>
      </c>
      <c r="G71" s="22">
        <v>0</v>
      </c>
      <c r="H71" s="22">
        <f t="shared" si="48"/>
        <v>1</v>
      </c>
      <c r="J71" s="4" t="s">
        <v>1927</v>
      </c>
      <c r="K71" s="4">
        <f t="shared" ref="K71:L75" si="51">K42+K60</f>
        <v>6</v>
      </c>
      <c r="L71" s="4">
        <f t="shared" si="51"/>
        <v>0</v>
      </c>
      <c r="M71" s="4">
        <f>K71+L71</f>
        <v>6</v>
      </c>
      <c r="N71" s="4">
        <f>100*K71/M71</f>
        <v>100</v>
      </c>
    </row>
    <row r="72" spans="2:14" x14ac:dyDescent="0.55000000000000004">
      <c r="B72" s="22" t="s">
        <v>241</v>
      </c>
      <c r="C72" s="23" t="s">
        <v>245</v>
      </c>
      <c r="D72" s="22" t="s">
        <v>1939</v>
      </c>
      <c r="E72" s="22" t="s">
        <v>1761</v>
      </c>
      <c r="F72" s="22">
        <v>1</v>
      </c>
      <c r="G72" s="22">
        <v>0</v>
      </c>
      <c r="H72" s="22">
        <f t="shared" si="48"/>
        <v>1</v>
      </c>
      <c r="J72" s="4" t="s">
        <v>1928</v>
      </c>
      <c r="K72" s="4">
        <f t="shared" si="51"/>
        <v>17</v>
      </c>
      <c r="L72" s="4">
        <f t="shared" si="51"/>
        <v>0</v>
      </c>
      <c r="M72" s="4">
        <f t="shared" ref="M72:M77" si="52">K72+L72</f>
        <v>17</v>
      </c>
      <c r="N72" s="4">
        <f t="shared" ref="N72:N78" si="53">100*K72/M72</f>
        <v>100</v>
      </c>
    </row>
    <row r="73" spans="2:14" x14ac:dyDescent="0.55000000000000004">
      <c r="B73" s="22" t="s">
        <v>273</v>
      </c>
      <c r="C73" s="23" t="s">
        <v>266</v>
      </c>
      <c r="D73" s="22" t="s">
        <v>1939</v>
      </c>
      <c r="E73" s="22" t="s">
        <v>269</v>
      </c>
      <c r="F73" s="22">
        <v>1</v>
      </c>
      <c r="G73" s="22">
        <v>0</v>
      </c>
      <c r="H73" s="22">
        <f t="shared" si="48"/>
        <v>1</v>
      </c>
      <c r="J73" s="4" t="s">
        <v>1929</v>
      </c>
      <c r="K73" s="4">
        <f t="shared" si="51"/>
        <v>11</v>
      </c>
      <c r="L73" s="4">
        <f t="shared" si="51"/>
        <v>11</v>
      </c>
      <c r="M73" s="4">
        <f t="shared" si="52"/>
        <v>22</v>
      </c>
      <c r="N73" s="4">
        <f t="shared" si="53"/>
        <v>50</v>
      </c>
    </row>
    <row r="74" spans="2:14" x14ac:dyDescent="0.55000000000000004">
      <c r="B74" s="22" t="s">
        <v>263</v>
      </c>
      <c r="C74" s="23" t="s">
        <v>266</v>
      </c>
      <c r="D74" s="22" t="s">
        <v>1939</v>
      </c>
      <c r="E74" s="22" t="s">
        <v>1761</v>
      </c>
      <c r="F74" s="22">
        <v>1</v>
      </c>
      <c r="G74" s="22">
        <v>0</v>
      </c>
      <c r="H74" s="22">
        <f t="shared" si="48"/>
        <v>1</v>
      </c>
      <c r="J74" s="4" t="s">
        <v>1930</v>
      </c>
      <c r="K74" s="4">
        <f t="shared" si="51"/>
        <v>24</v>
      </c>
      <c r="L74" s="4">
        <f t="shared" si="51"/>
        <v>27</v>
      </c>
      <c r="M74" s="4">
        <f t="shared" si="52"/>
        <v>51</v>
      </c>
      <c r="N74" s="4">
        <f t="shared" si="53"/>
        <v>47.058823529411768</v>
      </c>
    </row>
    <row r="75" spans="2:14" x14ac:dyDescent="0.55000000000000004">
      <c r="B75" s="22" t="s">
        <v>256</v>
      </c>
      <c r="C75" s="23" t="s">
        <v>266</v>
      </c>
      <c r="D75" s="22" t="s">
        <v>1939</v>
      </c>
      <c r="E75" s="22" t="s">
        <v>1761</v>
      </c>
      <c r="F75" s="22">
        <v>1</v>
      </c>
      <c r="G75" s="22">
        <v>0</v>
      </c>
      <c r="H75" s="22">
        <f t="shared" si="48"/>
        <v>1</v>
      </c>
      <c r="J75" s="4" t="s">
        <v>1931</v>
      </c>
      <c r="K75" s="4">
        <f t="shared" si="51"/>
        <v>4</v>
      </c>
      <c r="L75" s="4">
        <f t="shared" si="51"/>
        <v>11</v>
      </c>
      <c r="M75" s="4">
        <f t="shared" si="52"/>
        <v>15</v>
      </c>
      <c r="N75" s="4">
        <f t="shared" si="53"/>
        <v>26.666666666666668</v>
      </c>
    </row>
    <row r="76" spans="2:14" x14ac:dyDescent="0.55000000000000004">
      <c r="B76" s="22" t="s">
        <v>278</v>
      </c>
      <c r="C76" s="23" t="s">
        <v>283</v>
      </c>
      <c r="D76" s="22" t="s">
        <v>1939</v>
      </c>
      <c r="E76" s="22" t="s">
        <v>269</v>
      </c>
      <c r="F76" s="22">
        <v>1</v>
      </c>
      <c r="G76" s="22">
        <v>0</v>
      </c>
      <c r="H76" s="22">
        <f t="shared" si="48"/>
        <v>1</v>
      </c>
      <c r="J76" s="4" t="s">
        <v>1933</v>
      </c>
      <c r="K76" s="4">
        <f>K65</f>
        <v>1</v>
      </c>
      <c r="L76" s="4">
        <f>L65</f>
        <v>2</v>
      </c>
      <c r="M76" s="4">
        <f t="shared" si="52"/>
        <v>3</v>
      </c>
      <c r="N76" s="4">
        <f t="shared" si="53"/>
        <v>33.333333333333336</v>
      </c>
    </row>
    <row r="77" spans="2:14" x14ac:dyDescent="0.55000000000000004">
      <c r="B77" s="22" t="s">
        <v>288</v>
      </c>
      <c r="C77" s="23" t="s">
        <v>295</v>
      </c>
      <c r="D77" s="22" t="s">
        <v>1939</v>
      </c>
      <c r="E77" s="22" t="s">
        <v>1761</v>
      </c>
      <c r="F77" s="22">
        <v>1</v>
      </c>
      <c r="G77" s="22">
        <v>0</v>
      </c>
      <c r="H77" s="22">
        <f t="shared" si="48"/>
        <v>1</v>
      </c>
      <c r="J77" s="4" t="s">
        <v>1934</v>
      </c>
      <c r="K77" s="4">
        <f>K66</f>
        <v>0</v>
      </c>
      <c r="L77" s="4">
        <f>L66</f>
        <v>2</v>
      </c>
      <c r="M77" s="4">
        <f t="shared" si="52"/>
        <v>2</v>
      </c>
      <c r="N77" s="4">
        <f t="shared" si="53"/>
        <v>0</v>
      </c>
    </row>
    <row r="78" spans="2:14" x14ac:dyDescent="0.55000000000000004">
      <c r="B78" s="22" t="s">
        <v>303</v>
      </c>
      <c r="C78" s="23" t="s">
        <v>304</v>
      </c>
      <c r="D78" s="22" t="s">
        <v>1939</v>
      </c>
      <c r="E78" s="22" t="s">
        <v>1761</v>
      </c>
      <c r="F78" s="22">
        <v>1</v>
      </c>
      <c r="G78" s="22">
        <v>0</v>
      </c>
      <c r="H78" s="22">
        <f t="shared" si="48"/>
        <v>1</v>
      </c>
      <c r="J78" s="17" t="s">
        <v>1815</v>
      </c>
      <c r="K78" s="17">
        <f>SUM(K71:K77)</f>
        <v>63</v>
      </c>
      <c r="L78" s="17">
        <f t="shared" ref="L78" si="54">SUM(L71:L77)</f>
        <v>53</v>
      </c>
      <c r="M78" s="17">
        <f t="shared" ref="M78" si="55">SUM(M71:M77)</f>
        <v>116</v>
      </c>
      <c r="N78" s="17">
        <f t="shared" si="53"/>
        <v>54.310344827586206</v>
      </c>
    </row>
    <row r="79" spans="2:14" x14ac:dyDescent="0.55000000000000004">
      <c r="B79" s="22" t="s">
        <v>331</v>
      </c>
      <c r="C79" s="23" t="s">
        <v>333</v>
      </c>
      <c r="D79" s="22" t="s">
        <v>1939</v>
      </c>
      <c r="E79" s="22" t="s">
        <v>269</v>
      </c>
      <c r="F79" s="22">
        <v>1</v>
      </c>
      <c r="G79" s="22">
        <v>0</v>
      </c>
      <c r="H79" s="22">
        <f t="shared" si="48"/>
        <v>1</v>
      </c>
    </row>
    <row r="80" spans="2:14" x14ac:dyDescent="0.55000000000000004">
      <c r="B80" s="22" t="s">
        <v>330</v>
      </c>
      <c r="C80" s="23" t="s">
        <v>333</v>
      </c>
      <c r="D80" s="22" t="s">
        <v>1939</v>
      </c>
      <c r="E80" s="22" t="s">
        <v>269</v>
      </c>
      <c r="F80" s="22">
        <v>1</v>
      </c>
      <c r="G80" s="22">
        <v>0</v>
      </c>
      <c r="H80" s="22">
        <f t="shared" si="48"/>
        <v>1</v>
      </c>
    </row>
    <row r="81" spans="2:8" x14ac:dyDescent="0.55000000000000004">
      <c r="B81" s="24" t="s">
        <v>348</v>
      </c>
      <c r="C81" s="25" t="s">
        <v>350</v>
      </c>
      <c r="D81" s="24" t="s">
        <v>1914</v>
      </c>
      <c r="E81" s="24" t="s">
        <v>1764</v>
      </c>
      <c r="F81" s="24">
        <v>1</v>
      </c>
      <c r="G81" s="24">
        <v>0</v>
      </c>
      <c r="H81" s="24">
        <f>F81+G81</f>
        <v>1</v>
      </c>
    </row>
    <row r="82" spans="2:8" x14ac:dyDescent="0.55000000000000004">
      <c r="B82" s="24" t="s">
        <v>385</v>
      </c>
      <c r="C82" s="25" t="s">
        <v>392</v>
      </c>
      <c r="D82" s="24" t="s">
        <v>1914</v>
      </c>
      <c r="E82" s="24" t="s">
        <v>1764</v>
      </c>
      <c r="F82" s="24">
        <v>1</v>
      </c>
      <c r="G82" s="24">
        <v>0</v>
      </c>
      <c r="H82" s="24">
        <f t="shared" ref="H82:H92" si="56">F82+G82</f>
        <v>1</v>
      </c>
    </row>
    <row r="83" spans="2:8" x14ac:dyDescent="0.55000000000000004">
      <c r="B83" s="24" t="s">
        <v>396</v>
      </c>
      <c r="C83" s="25" t="s">
        <v>392</v>
      </c>
      <c r="D83" s="24" t="s">
        <v>1914</v>
      </c>
      <c r="E83" s="24" t="s">
        <v>1764</v>
      </c>
      <c r="F83" s="24">
        <v>1</v>
      </c>
      <c r="G83" s="24">
        <v>0</v>
      </c>
      <c r="H83" s="24">
        <f t="shared" si="56"/>
        <v>1</v>
      </c>
    </row>
    <row r="84" spans="2:8" x14ac:dyDescent="0.55000000000000004">
      <c r="B84" s="24" t="s">
        <v>390</v>
      </c>
      <c r="C84" s="25" t="s">
        <v>392</v>
      </c>
      <c r="D84" s="24" t="s">
        <v>1914</v>
      </c>
      <c r="E84" s="24" t="s">
        <v>1764</v>
      </c>
      <c r="F84" s="24">
        <v>1</v>
      </c>
      <c r="G84" s="24">
        <v>0</v>
      </c>
      <c r="H84" s="24">
        <f t="shared" si="56"/>
        <v>1</v>
      </c>
    </row>
    <row r="85" spans="2:8" x14ac:dyDescent="0.55000000000000004">
      <c r="B85" s="24" t="s">
        <v>391</v>
      </c>
      <c r="C85" s="25" t="s">
        <v>392</v>
      </c>
      <c r="D85" s="24" t="s">
        <v>1914</v>
      </c>
      <c r="E85" s="24" t="s">
        <v>1764</v>
      </c>
      <c r="F85" s="24">
        <v>1</v>
      </c>
      <c r="G85" s="24">
        <v>0</v>
      </c>
      <c r="H85" s="24">
        <f t="shared" si="56"/>
        <v>1</v>
      </c>
    </row>
    <row r="86" spans="2:8" x14ac:dyDescent="0.55000000000000004">
      <c r="B86" s="24" t="s">
        <v>431</v>
      </c>
      <c r="C86" s="25" t="s">
        <v>433</v>
      </c>
      <c r="D86" s="24" t="s">
        <v>1917</v>
      </c>
      <c r="E86" s="24" t="s">
        <v>1764</v>
      </c>
      <c r="F86" s="24">
        <v>0</v>
      </c>
      <c r="G86" s="24">
        <v>2</v>
      </c>
      <c r="H86" s="24">
        <f t="shared" si="56"/>
        <v>2</v>
      </c>
    </row>
    <row r="87" spans="2:8" x14ac:dyDescent="0.55000000000000004">
      <c r="B87" s="24" t="s">
        <v>442</v>
      </c>
      <c r="C87" s="25" t="s">
        <v>444</v>
      </c>
      <c r="D87" s="24" t="s">
        <v>1915</v>
      </c>
      <c r="E87" s="24" t="s">
        <v>1764</v>
      </c>
      <c r="F87" s="24">
        <v>0</v>
      </c>
      <c r="G87" s="24">
        <v>1</v>
      </c>
      <c r="H87" s="24">
        <f t="shared" si="56"/>
        <v>1</v>
      </c>
    </row>
    <row r="88" spans="2:8" x14ac:dyDescent="0.55000000000000004">
      <c r="B88" s="24" t="s">
        <v>448</v>
      </c>
      <c r="C88" s="25" t="s">
        <v>450</v>
      </c>
      <c r="D88" s="24" t="s">
        <v>1915</v>
      </c>
      <c r="E88" s="24" t="s">
        <v>269</v>
      </c>
      <c r="F88" s="24">
        <v>0</v>
      </c>
      <c r="G88" s="24">
        <v>1</v>
      </c>
      <c r="H88" s="24">
        <f t="shared" si="56"/>
        <v>1</v>
      </c>
    </row>
    <row r="89" spans="2:8" x14ac:dyDescent="0.55000000000000004">
      <c r="B89" s="24" t="s">
        <v>451</v>
      </c>
      <c r="C89" s="25" t="s">
        <v>462</v>
      </c>
      <c r="D89" s="24" t="s">
        <v>1919</v>
      </c>
      <c r="E89" s="24" t="s">
        <v>1764</v>
      </c>
      <c r="F89" s="24">
        <v>2</v>
      </c>
      <c r="G89" s="24">
        <v>1</v>
      </c>
      <c r="H89" s="24">
        <f t="shared" si="56"/>
        <v>3</v>
      </c>
    </row>
    <row r="90" spans="2:8" x14ac:dyDescent="0.55000000000000004">
      <c r="B90" s="24" t="s">
        <v>463</v>
      </c>
      <c r="C90" s="25" t="s">
        <v>466</v>
      </c>
      <c r="D90" s="24" t="s">
        <v>1917</v>
      </c>
      <c r="E90" s="24" t="s">
        <v>1764</v>
      </c>
      <c r="F90" s="24">
        <v>0</v>
      </c>
      <c r="G90" s="24">
        <v>2</v>
      </c>
      <c r="H90" s="24">
        <f t="shared" si="56"/>
        <v>2</v>
      </c>
    </row>
    <row r="91" spans="2:8" x14ac:dyDescent="0.55000000000000004">
      <c r="B91" s="24" t="s">
        <v>464</v>
      </c>
      <c r="C91" s="25" t="s">
        <v>466</v>
      </c>
      <c r="D91" s="24" t="s">
        <v>1942</v>
      </c>
      <c r="E91" s="24" t="s">
        <v>1764</v>
      </c>
      <c r="F91" s="24">
        <v>1</v>
      </c>
      <c r="G91" s="24">
        <v>1</v>
      </c>
      <c r="H91" s="24">
        <f t="shared" si="56"/>
        <v>2</v>
      </c>
    </row>
    <row r="92" spans="2:8" x14ac:dyDescent="0.55000000000000004">
      <c r="B92" s="24" t="s">
        <v>512</v>
      </c>
      <c r="C92" s="25" t="s">
        <v>514</v>
      </c>
      <c r="D92" s="24" t="s">
        <v>1915</v>
      </c>
      <c r="E92" s="24" t="s">
        <v>1764</v>
      </c>
      <c r="F92" s="24">
        <v>0</v>
      </c>
      <c r="G92" s="24">
        <v>1</v>
      </c>
      <c r="H92" s="24">
        <f t="shared" si="56"/>
        <v>1</v>
      </c>
    </row>
    <row r="93" spans="2:8" x14ac:dyDescent="0.55000000000000004">
      <c r="B93" s="8" t="s">
        <v>517</v>
      </c>
      <c r="C93" s="9" t="s">
        <v>518</v>
      </c>
      <c r="D93" s="8" t="s">
        <v>1915</v>
      </c>
      <c r="E93" s="8" t="s">
        <v>1764</v>
      </c>
      <c r="F93" s="8">
        <v>0</v>
      </c>
      <c r="G93" s="8">
        <v>1</v>
      </c>
      <c r="H93" s="8">
        <f>F93+G93</f>
        <v>1</v>
      </c>
    </row>
    <row r="94" spans="2:8" x14ac:dyDescent="0.55000000000000004">
      <c r="B94" s="8" t="s">
        <v>556</v>
      </c>
      <c r="C94" s="9" t="s">
        <v>552</v>
      </c>
      <c r="D94" s="8" t="s">
        <v>1918</v>
      </c>
      <c r="E94" s="8" t="s">
        <v>1764</v>
      </c>
      <c r="F94" s="8">
        <v>0</v>
      </c>
      <c r="G94" s="8">
        <v>3</v>
      </c>
      <c r="H94" s="8">
        <f t="shared" ref="H94:H117" si="57">F94+G94</f>
        <v>3</v>
      </c>
    </row>
    <row r="95" spans="2:8" x14ac:dyDescent="0.55000000000000004">
      <c r="B95" s="8" t="s">
        <v>557</v>
      </c>
      <c r="C95" s="9" t="s">
        <v>552</v>
      </c>
      <c r="D95" s="8" t="s">
        <v>1939</v>
      </c>
      <c r="E95" s="8" t="s">
        <v>1764</v>
      </c>
      <c r="F95" s="8">
        <v>1</v>
      </c>
      <c r="G95" s="8">
        <v>0</v>
      </c>
      <c r="H95" s="8">
        <f t="shared" si="57"/>
        <v>1</v>
      </c>
    </row>
    <row r="96" spans="2:8" x14ac:dyDescent="0.55000000000000004">
      <c r="B96" s="8" t="s">
        <v>568</v>
      </c>
      <c r="C96" s="9" t="s">
        <v>570</v>
      </c>
      <c r="D96" s="8" t="s">
        <v>1915</v>
      </c>
      <c r="E96" s="8" t="s">
        <v>1764</v>
      </c>
      <c r="F96" s="8">
        <v>0</v>
      </c>
      <c r="G96" s="8">
        <v>1</v>
      </c>
      <c r="H96" s="8">
        <f t="shared" si="57"/>
        <v>1</v>
      </c>
    </row>
    <row r="97" spans="2:8" x14ac:dyDescent="0.55000000000000004">
      <c r="B97" s="8" t="s">
        <v>567</v>
      </c>
      <c r="C97" s="9" t="s">
        <v>570</v>
      </c>
      <c r="D97" s="8" t="s">
        <v>1941</v>
      </c>
      <c r="E97" s="8" t="s">
        <v>1764</v>
      </c>
      <c r="F97" s="8">
        <v>2</v>
      </c>
      <c r="G97" s="8">
        <v>2</v>
      </c>
      <c r="H97" s="8">
        <f t="shared" si="57"/>
        <v>4</v>
      </c>
    </row>
    <row r="98" spans="2:8" x14ac:dyDescent="0.55000000000000004">
      <c r="B98" s="8" t="s">
        <v>620</v>
      </c>
      <c r="C98" s="9" t="s">
        <v>627</v>
      </c>
      <c r="D98" s="8" t="s">
        <v>1943</v>
      </c>
      <c r="E98" s="8" t="s">
        <v>1764</v>
      </c>
      <c r="F98" s="8">
        <v>1</v>
      </c>
      <c r="G98" s="8">
        <v>2</v>
      </c>
      <c r="H98" s="8">
        <f t="shared" si="57"/>
        <v>3</v>
      </c>
    </row>
    <row r="99" spans="2:8" x14ac:dyDescent="0.55000000000000004">
      <c r="B99" s="8" t="s">
        <v>621</v>
      </c>
      <c r="C99" s="9" t="s">
        <v>627</v>
      </c>
      <c r="D99" s="8" t="s">
        <v>1939</v>
      </c>
      <c r="E99" s="8" t="s">
        <v>1764</v>
      </c>
      <c r="F99" s="8">
        <v>1</v>
      </c>
      <c r="G99" s="8">
        <v>0</v>
      </c>
      <c r="H99" s="8">
        <f t="shared" si="57"/>
        <v>1</v>
      </c>
    </row>
    <row r="100" spans="2:8" x14ac:dyDescent="0.55000000000000004">
      <c r="B100" s="8" t="s">
        <v>622</v>
      </c>
      <c r="C100" s="9" t="s">
        <v>627</v>
      </c>
      <c r="D100" s="8" t="s">
        <v>1939</v>
      </c>
      <c r="E100" s="8" t="s">
        <v>1764</v>
      </c>
      <c r="F100" s="8">
        <v>1</v>
      </c>
      <c r="G100" s="8">
        <v>0</v>
      </c>
      <c r="H100" s="8">
        <f t="shared" si="57"/>
        <v>1</v>
      </c>
    </row>
    <row r="101" spans="2:8" x14ac:dyDescent="0.55000000000000004">
      <c r="B101" s="8" t="s">
        <v>623</v>
      </c>
      <c r="C101" s="9" t="s">
        <v>627</v>
      </c>
      <c r="D101" s="8" t="s">
        <v>1939</v>
      </c>
      <c r="E101" s="8" t="s">
        <v>1764</v>
      </c>
      <c r="F101" s="8">
        <v>1</v>
      </c>
      <c r="G101" s="8">
        <v>0</v>
      </c>
      <c r="H101" s="8">
        <f t="shared" si="57"/>
        <v>1</v>
      </c>
    </row>
    <row r="102" spans="2:8" x14ac:dyDescent="0.55000000000000004">
      <c r="B102" s="8" t="s">
        <v>618</v>
      </c>
      <c r="C102" s="9" t="s">
        <v>627</v>
      </c>
      <c r="D102" s="8" t="s">
        <v>1941</v>
      </c>
      <c r="E102" s="8" t="s">
        <v>1764</v>
      </c>
      <c r="F102" s="8">
        <v>2</v>
      </c>
      <c r="G102" s="8">
        <v>2</v>
      </c>
      <c r="H102" s="8">
        <f t="shared" si="57"/>
        <v>4</v>
      </c>
    </row>
    <row r="103" spans="2:8" x14ac:dyDescent="0.55000000000000004">
      <c r="B103" s="8" t="s">
        <v>691</v>
      </c>
      <c r="C103" s="9" t="s">
        <v>707</v>
      </c>
      <c r="D103" s="8" t="s">
        <v>1914</v>
      </c>
      <c r="E103" s="8" t="s">
        <v>1764</v>
      </c>
      <c r="F103" s="8">
        <v>1</v>
      </c>
      <c r="G103" s="8">
        <v>0</v>
      </c>
      <c r="H103" s="8">
        <f t="shared" si="57"/>
        <v>1</v>
      </c>
    </row>
    <row r="104" spans="2:8" x14ac:dyDescent="0.55000000000000004">
      <c r="B104" s="8" t="s">
        <v>768</v>
      </c>
      <c r="C104" s="9" t="s">
        <v>781</v>
      </c>
      <c r="D104" s="8" t="s">
        <v>1940</v>
      </c>
      <c r="E104" s="8" t="s">
        <v>1764</v>
      </c>
      <c r="F104" s="8">
        <v>1</v>
      </c>
      <c r="G104" s="8">
        <v>0</v>
      </c>
      <c r="H104" s="8">
        <f t="shared" si="57"/>
        <v>1</v>
      </c>
    </row>
    <row r="105" spans="2:8" x14ac:dyDescent="0.55000000000000004">
      <c r="B105" s="8" t="s">
        <v>840</v>
      </c>
      <c r="C105" s="9" t="s">
        <v>845</v>
      </c>
      <c r="D105" s="8" t="s">
        <v>1915</v>
      </c>
      <c r="E105" s="8" t="s">
        <v>1764</v>
      </c>
      <c r="F105" s="8">
        <v>0</v>
      </c>
      <c r="G105" s="8">
        <v>1</v>
      </c>
      <c r="H105" s="8">
        <f t="shared" si="57"/>
        <v>1</v>
      </c>
    </row>
    <row r="106" spans="2:8" x14ac:dyDescent="0.55000000000000004">
      <c r="B106" s="8" t="s">
        <v>847</v>
      </c>
      <c r="C106" s="9" t="s">
        <v>845</v>
      </c>
      <c r="D106" s="8" t="s">
        <v>1914</v>
      </c>
      <c r="E106" s="8" t="s">
        <v>1762</v>
      </c>
      <c r="F106" s="8">
        <v>1</v>
      </c>
      <c r="G106" s="8">
        <v>0</v>
      </c>
      <c r="H106" s="8">
        <f t="shared" si="57"/>
        <v>1</v>
      </c>
    </row>
    <row r="107" spans="2:8" x14ac:dyDescent="0.55000000000000004">
      <c r="B107" s="8" t="s">
        <v>865</v>
      </c>
      <c r="C107" s="9" t="s">
        <v>845</v>
      </c>
      <c r="D107" s="8" t="s">
        <v>1942</v>
      </c>
      <c r="E107" s="8" t="s">
        <v>1764</v>
      </c>
      <c r="F107" s="8">
        <v>1</v>
      </c>
      <c r="G107" s="8">
        <v>1</v>
      </c>
      <c r="H107" s="8">
        <f t="shared" si="57"/>
        <v>2</v>
      </c>
    </row>
    <row r="108" spans="2:8" x14ac:dyDescent="0.55000000000000004">
      <c r="B108" s="8" t="s">
        <v>866</v>
      </c>
      <c r="C108" s="9" t="s">
        <v>845</v>
      </c>
      <c r="D108" s="8" t="s">
        <v>1918</v>
      </c>
      <c r="E108" s="8" t="s">
        <v>1762</v>
      </c>
      <c r="F108" s="8">
        <v>0</v>
      </c>
      <c r="G108" s="8">
        <v>3</v>
      </c>
      <c r="H108" s="8">
        <f t="shared" si="57"/>
        <v>3</v>
      </c>
    </row>
    <row r="109" spans="2:8" x14ac:dyDescent="0.55000000000000004">
      <c r="B109" s="8" t="s">
        <v>894</v>
      </c>
      <c r="C109" s="9" t="s">
        <v>982</v>
      </c>
      <c r="D109" s="8" t="s">
        <v>1940</v>
      </c>
      <c r="E109" s="8" t="s">
        <v>1764</v>
      </c>
      <c r="F109" s="8">
        <v>1</v>
      </c>
      <c r="G109" s="8">
        <v>0</v>
      </c>
      <c r="H109" s="8">
        <f t="shared" si="57"/>
        <v>1</v>
      </c>
    </row>
    <row r="110" spans="2:8" x14ac:dyDescent="0.55000000000000004">
      <c r="B110" s="8" t="s">
        <v>895</v>
      </c>
      <c r="C110" s="9" t="s">
        <v>982</v>
      </c>
      <c r="D110" s="8" t="s">
        <v>1915</v>
      </c>
      <c r="E110" s="8" t="s">
        <v>1764</v>
      </c>
      <c r="F110" s="8">
        <v>0</v>
      </c>
      <c r="G110" s="8">
        <v>1</v>
      </c>
      <c r="H110" s="8">
        <f t="shared" si="57"/>
        <v>1</v>
      </c>
    </row>
    <row r="111" spans="2:8" x14ac:dyDescent="0.55000000000000004">
      <c r="B111" s="8" t="s">
        <v>899</v>
      </c>
      <c r="C111" s="9" t="s">
        <v>982</v>
      </c>
      <c r="D111" s="8" t="s">
        <v>1944</v>
      </c>
      <c r="E111" s="8" t="s">
        <v>1764</v>
      </c>
      <c r="F111" s="8">
        <v>5</v>
      </c>
      <c r="G111" s="8">
        <v>4</v>
      </c>
      <c r="H111" s="8">
        <f t="shared" si="57"/>
        <v>9</v>
      </c>
    </row>
    <row r="112" spans="2:8" x14ac:dyDescent="0.55000000000000004">
      <c r="B112" s="8" t="s">
        <v>909</v>
      </c>
      <c r="C112" s="9" t="s">
        <v>983</v>
      </c>
      <c r="D112" s="8" t="s">
        <v>1940</v>
      </c>
      <c r="E112" s="8" t="s">
        <v>1764</v>
      </c>
      <c r="F112" s="8">
        <v>1</v>
      </c>
      <c r="G112" s="8">
        <v>0</v>
      </c>
      <c r="H112" s="8">
        <f t="shared" si="57"/>
        <v>1</v>
      </c>
    </row>
    <row r="113" spans="2:8" x14ac:dyDescent="0.55000000000000004">
      <c r="B113" s="8" t="s">
        <v>907</v>
      </c>
      <c r="C113" s="9" t="s">
        <v>983</v>
      </c>
      <c r="D113" s="8" t="s">
        <v>1915</v>
      </c>
      <c r="E113" s="8" t="s">
        <v>1764</v>
      </c>
      <c r="F113" s="8">
        <v>0</v>
      </c>
      <c r="G113" s="8">
        <v>1</v>
      </c>
      <c r="H113" s="8">
        <f t="shared" si="57"/>
        <v>1</v>
      </c>
    </row>
    <row r="114" spans="2:8" x14ac:dyDescent="0.55000000000000004">
      <c r="B114" s="8" t="s">
        <v>988</v>
      </c>
      <c r="C114" s="9" t="s">
        <v>984</v>
      </c>
      <c r="D114" s="8" t="s">
        <v>1915</v>
      </c>
      <c r="E114" s="8" t="s">
        <v>1764</v>
      </c>
      <c r="F114" s="8">
        <v>0</v>
      </c>
      <c r="G114" s="8">
        <v>1</v>
      </c>
      <c r="H114" s="8">
        <f t="shared" si="57"/>
        <v>1</v>
      </c>
    </row>
    <row r="115" spans="2:8" x14ac:dyDescent="0.55000000000000004">
      <c r="B115" s="8" t="s">
        <v>986</v>
      </c>
      <c r="C115" s="9" t="s">
        <v>984</v>
      </c>
      <c r="D115" s="8" t="s">
        <v>1915</v>
      </c>
      <c r="E115" s="8" t="s">
        <v>1762</v>
      </c>
      <c r="F115" s="8">
        <v>0</v>
      </c>
      <c r="G115" s="8">
        <v>1</v>
      </c>
      <c r="H115" s="8">
        <f t="shared" si="57"/>
        <v>1</v>
      </c>
    </row>
    <row r="116" spans="2:8" x14ac:dyDescent="0.55000000000000004">
      <c r="B116" s="8" t="s">
        <v>992</v>
      </c>
      <c r="C116" s="9" t="s">
        <v>991</v>
      </c>
      <c r="D116" s="8" t="s">
        <v>1917</v>
      </c>
      <c r="E116" s="8" t="s">
        <v>1764</v>
      </c>
      <c r="F116" s="8">
        <v>0</v>
      </c>
      <c r="G116" s="8">
        <v>2</v>
      </c>
      <c r="H116" s="8">
        <f t="shared" si="57"/>
        <v>2</v>
      </c>
    </row>
    <row r="117" spans="2:8" x14ac:dyDescent="0.55000000000000004">
      <c r="B117" s="8" t="s">
        <v>1022</v>
      </c>
      <c r="C117" s="9" t="s">
        <v>1021</v>
      </c>
      <c r="D117" s="8" t="s">
        <v>1942</v>
      </c>
      <c r="E117" s="8" t="s">
        <v>1764</v>
      </c>
      <c r="F117" s="8">
        <v>1</v>
      </c>
      <c r="G117" s="8">
        <v>1</v>
      </c>
      <c r="H117" s="8">
        <f t="shared" si="57"/>
        <v>2</v>
      </c>
    </row>
    <row r="118" spans="2:8" x14ac:dyDescent="0.55000000000000004">
      <c r="B118" s="10" t="s">
        <v>1093</v>
      </c>
      <c r="C118" s="11" t="s">
        <v>1094</v>
      </c>
      <c r="D118" s="10" t="s">
        <v>1915</v>
      </c>
      <c r="E118" s="10" t="s">
        <v>1762</v>
      </c>
      <c r="F118" s="10">
        <v>0</v>
      </c>
      <c r="G118" s="10">
        <v>1</v>
      </c>
      <c r="H118" s="10">
        <f>F118+G118</f>
        <v>1</v>
      </c>
    </row>
    <row r="119" spans="2:8" x14ac:dyDescent="0.55000000000000004">
      <c r="B119" s="10" t="s">
        <v>1091</v>
      </c>
      <c r="C119" s="11" t="s">
        <v>1094</v>
      </c>
      <c r="D119" s="10" t="s">
        <v>1915</v>
      </c>
      <c r="E119" s="10" t="s">
        <v>1764</v>
      </c>
      <c r="F119" s="10">
        <v>0</v>
      </c>
      <c r="G119" s="10">
        <v>1</v>
      </c>
      <c r="H119" s="10">
        <f t="shared" ref="H119:H121" si="58">F119+G119</f>
        <v>1</v>
      </c>
    </row>
    <row r="120" spans="2:8" x14ac:dyDescent="0.55000000000000004">
      <c r="B120" s="10" t="s">
        <v>1092</v>
      </c>
      <c r="C120" s="11" t="s">
        <v>1094</v>
      </c>
      <c r="D120" s="10" t="s">
        <v>1916</v>
      </c>
      <c r="E120" s="10" t="s">
        <v>1761</v>
      </c>
      <c r="F120" s="10">
        <v>0</v>
      </c>
      <c r="G120" s="10">
        <v>4</v>
      </c>
      <c r="H120" s="10">
        <f t="shared" si="58"/>
        <v>4</v>
      </c>
    </row>
    <row r="121" spans="2:8" x14ac:dyDescent="0.55000000000000004">
      <c r="B121" s="10" t="s">
        <v>1170</v>
      </c>
      <c r="C121" s="11" t="s">
        <v>1203</v>
      </c>
      <c r="D121" s="10" t="s">
        <v>1945</v>
      </c>
      <c r="E121" s="10" t="s">
        <v>1764</v>
      </c>
      <c r="F121" s="10">
        <v>2</v>
      </c>
      <c r="G121" s="10">
        <v>3</v>
      </c>
      <c r="H121" s="10">
        <f t="shared" si="58"/>
        <v>5</v>
      </c>
    </row>
    <row r="122" spans="2:8" x14ac:dyDescent="0.55000000000000004">
      <c r="B122" s="15" t="s">
        <v>1563</v>
      </c>
      <c r="C122" s="16" t="s">
        <v>1562</v>
      </c>
      <c r="D122" s="15" t="s">
        <v>1915</v>
      </c>
      <c r="E122" s="15" t="s">
        <v>1764</v>
      </c>
      <c r="F122" s="15">
        <v>0</v>
      </c>
      <c r="G122" s="15">
        <v>1</v>
      </c>
      <c r="H122" s="15">
        <f>F122+G122</f>
        <v>1</v>
      </c>
    </row>
    <row r="123" spans="2:8" x14ac:dyDescent="0.55000000000000004">
      <c r="B123" s="15" t="s">
        <v>1583</v>
      </c>
      <c r="C123" s="16" t="s">
        <v>1582</v>
      </c>
      <c r="D123" s="15" t="s">
        <v>1942</v>
      </c>
      <c r="E123" s="15" t="s">
        <v>1764</v>
      </c>
      <c r="F123" s="15">
        <v>1</v>
      </c>
      <c r="G123" s="15">
        <v>1</v>
      </c>
      <c r="H123" s="15">
        <f>F123+G123</f>
        <v>2</v>
      </c>
    </row>
    <row r="124" spans="2:8" x14ac:dyDescent="0.55000000000000004">
      <c r="B124" s="18" t="s">
        <v>1903</v>
      </c>
      <c r="C124" s="26" t="s">
        <v>1877</v>
      </c>
      <c r="D124" s="18" t="s">
        <v>1915</v>
      </c>
      <c r="E124" s="18" t="s">
        <v>1872</v>
      </c>
      <c r="F124" s="18">
        <v>0</v>
      </c>
      <c r="G124" s="18">
        <v>1</v>
      </c>
      <c r="H124" s="18">
        <f>F124+G124</f>
        <v>1</v>
      </c>
    </row>
    <row r="125" spans="2:8" x14ac:dyDescent="0.55000000000000004">
      <c r="B125" s="18" t="s">
        <v>1904</v>
      </c>
      <c r="C125" s="26" t="s">
        <v>1905</v>
      </c>
      <c r="D125" s="18" t="s">
        <v>1915</v>
      </c>
      <c r="E125" s="18" t="s">
        <v>1761</v>
      </c>
      <c r="F125" s="18">
        <v>0</v>
      </c>
      <c r="G125" s="18">
        <v>1</v>
      </c>
      <c r="H125" s="18">
        <f>F125+G125</f>
        <v>1</v>
      </c>
    </row>
    <row r="126" spans="2:8" x14ac:dyDescent="0.55000000000000004">
      <c r="B126" s="3" t="s">
        <v>1923</v>
      </c>
      <c r="C126" s="6"/>
      <c r="D126" s="7"/>
      <c r="E126" s="7"/>
      <c r="F126" s="18">
        <f>AVERAGE(F60:F125)</f>
        <v>0.80303030303030298</v>
      </c>
      <c r="G126" s="18">
        <f t="shared" ref="G126:H126" si="59">AVERAGE(G60:G125)</f>
        <v>0.74242424242424243</v>
      </c>
      <c r="H126" s="18">
        <f t="shared" si="59"/>
        <v>1.5454545454545454</v>
      </c>
    </row>
    <row r="127" spans="2:8" x14ac:dyDescent="0.55000000000000004">
      <c r="B127" s="3" t="s">
        <v>1924</v>
      </c>
      <c r="C127" s="6"/>
      <c r="D127" s="7"/>
      <c r="E127" s="7"/>
      <c r="F127" s="18">
        <f>STDEV(F60:F125)</f>
        <v>0.76900929212545366</v>
      </c>
      <c r="G127" s="18">
        <f t="shared" ref="G127:H127" si="60">STDEV(G60:G125)</f>
        <v>1.012394056156853</v>
      </c>
      <c r="H127" s="18">
        <f t="shared" si="60"/>
        <v>1.3030357239546804</v>
      </c>
    </row>
    <row r="128" spans="2:8" x14ac:dyDescent="0.55000000000000004">
      <c r="B128" s="3" t="s">
        <v>1925</v>
      </c>
      <c r="C128" s="6"/>
      <c r="D128" s="7"/>
      <c r="E128" s="7"/>
      <c r="F128" s="18">
        <f>MIN(F60:F125)</f>
        <v>0</v>
      </c>
      <c r="G128" s="18">
        <f t="shared" ref="G128:H128" si="61">MIN(G60:G125)</f>
        <v>0</v>
      </c>
      <c r="H128" s="18">
        <f t="shared" si="61"/>
        <v>1</v>
      </c>
    </row>
    <row r="129" spans="2:8" x14ac:dyDescent="0.55000000000000004">
      <c r="B129" s="3" t="s">
        <v>1926</v>
      </c>
      <c r="C129" s="6"/>
      <c r="D129" s="7"/>
      <c r="E129" s="7"/>
      <c r="F129" s="18">
        <f>MAX(F60:F125)</f>
        <v>5</v>
      </c>
      <c r="G129" s="18">
        <f t="shared" ref="G129:H129" si="62">MAX(G60:G125)</f>
        <v>4</v>
      </c>
      <c r="H129" s="18">
        <f t="shared" si="62"/>
        <v>9</v>
      </c>
    </row>
    <row r="130" spans="2:8" s="7" customFormat="1" x14ac:dyDescent="0.55000000000000004">
      <c r="B130" s="6"/>
      <c r="C130" s="6"/>
    </row>
    <row r="131" spans="2:8" x14ac:dyDescent="0.55000000000000004">
      <c r="B131" s="20" t="s">
        <v>1815</v>
      </c>
      <c r="C131" s="6"/>
      <c r="D131" s="7"/>
      <c r="E131" s="7"/>
      <c r="F131" s="21" t="s">
        <v>1921</v>
      </c>
      <c r="G131" s="21" t="s">
        <v>1922</v>
      </c>
      <c r="H131" s="21" t="s">
        <v>1815</v>
      </c>
    </row>
    <row r="132" spans="2:8" x14ac:dyDescent="0.55000000000000004">
      <c r="B132" s="20" t="s">
        <v>1923</v>
      </c>
      <c r="C132" s="6"/>
      <c r="D132" s="7"/>
      <c r="E132" s="7"/>
      <c r="F132" s="21">
        <f>AVERAGE(F42:F52,F60:F125)</f>
        <v>0.81818181818181823</v>
      </c>
      <c r="G132" s="21">
        <f t="shared" ref="G132:H132" si="63">AVERAGE(G42:G52,G60:G125)</f>
        <v>0.68831168831168832</v>
      </c>
      <c r="H132" s="21">
        <f t="shared" si="63"/>
        <v>1.5064935064935066</v>
      </c>
    </row>
    <row r="133" spans="2:8" x14ac:dyDescent="0.55000000000000004">
      <c r="B133" s="20" t="s">
        <v>1924</v>
      </c>
      <c r="C133" s="6"/>
      <c r="D133" s="7"/>
      <c r="E133" s="7"/>
      <c r="F133" s="21">
        <f>STDEV(F42:F52,F60:F125)</f>
        <v>0.7385489458759964</v>
      </c>
      <c r="G133" s="21">
        <f t="shared" ref="G133:H133" si="64">STDEV(G42:G52,G60:G125)</f>
        <v>0.97683350221304155</v>
      </c>
      <c r="H133" s="21">
        <f t="shared" si="64"/>
        <v>1.252611762251562</v>
      </c>
    </row>
    <row r="134" spans="2:8" x14ac:dyDescent="0.55000000000000004">
      <c r="B134" s="20" t="s">
        <v>1925</v>
      </c>
      <c r="C134" s="6"/>
      <c r="D134" s="7"/>
      <c r="E134" s="7"/>
      <c r="F134" s="21">
        <f>MIN(F42:F52,F60:F125)</f>
        <v>0</v>
      </c>
      <c r="G134" s="21">
        <f t="shared" ref="G134:H134" si="65">MIN(G42:G52,G60:G125)</f>
        <v>0</v>
      </c>
      <c r="H134" s="21">
        <f t="shared" si="65"/>
        <v>1</v>
      </c>
    </row>
    <row r="135" spans="2:8" x14ac:dyDescent="0.55000000000000004">
      <c r="B135" s="20" t="s">
        <v>1926</v>
      </c>
      <c r="C135" s="6"/>
      <c r="D135" s="7"/>
      <c r="E135" s="7"/>
      <c r="F135" s="21">
        <f>MAX(F60:F125,F42:F52)</f>
        <v>5</v>
      </c>
      <c r="G135" s="21">
        <f t="shared" ref="G135:H135" si="66">MAX(G60:G125,G42:G52)</f>
        <v>4</v>
      </c>
      <c r="H135" s="21">
        <f t="shared" si="66"/>
        <v>9</v>
      </c>
    </row>
    <row r="137" spans="2:8" x14ac:dyDescent="0.55000000000000004">
      <c r="B137" s="19" t="s">
        <v>1787</v>
      </c>
    </row>
    <row r="138" spans="2:8" x14ac:dyDescent="0.55000000000000004">
      <c r="B138" s="3" t="s">
        <v>1806</v>
      </c>
    </row>
    <row r="139" spans="2:8" x14ac:dyDescent="0.55000000000000004">
      <c r="B139" s="7" t="s">
        <v>1782</v>
      </c>
      <c r="C139" s="6" t="s">
        <v>7</v>
      </c>
      <c r="D139" s="7" t="s">
        <v>8</v>
      </c>
      <c r="E139" s="7" t="s">
        <v>1760</v>
      </c>
      <c r="F139" s="7"/>
      <c r="G139" s="7"/>
      <c r="H139" s="7"/>
    </row>
    <row r="140" spans="2:8" x14ac:dyDescent="0.55000000000000004">
      <c r="B140" s="8" t="s">
        <v>601</v>
      </c>
      <c r="C140" s="9" t="s">
        <v>610</v>
      </c>
      <c r="D140" s="8" t="s">
        <v>1946</v>
      </c>
      <c r="E140" s="8" t="s">
        <v>1764</v>
      </c>
      <c r="F140" s="8">
        <v>2</v>
      </c>
      <c r="G140" s="8">
        <v>0</v>
      </c>
      <c r="H140" s="8">
        <v>2</v>
      </c>
    </row>
    <row r="141" spans="2:8" x14ac:dyDescent="0.55000000000000004">
      <c r="B141" s="8" t="s">
        <v>693</v>
      </c>
      <c r="C141" s="9" t="s">
        <v>707</v>
      </c>
      <c r="D141" s="8" t="s">
        <v>1914</v>
      </c>
      <c r="E141" s="8" t="s">
        <v>1762</v>
      </c>
      <c r="F141" s="8">
        <v>1</v>
      </c>
      <c r="G141" s="8">
        <v>0</v>
      </c>
      <c r="H141" s="8">
        <v>1</v>
      </c>
    </row>
    <row r="142" spans="2:8" x14ac:dyDescent="0.55000000000000004">
      <c r="B142" s="3" t="s">
        <v>1923</v>
      </c>
      <c r="C142" s="6"/>
      <c r="D142" s="7"/>
      <c r="E142" s="7"/>
      <c r="F142" s="18">
        <f>AVERAGE(F140:F141)</f>
        <v>1.5</v>
      </c>
      <c r="G142" s="18">
        <f t="shared" ref="G142:H142" si="67">AVERAGE(G140:G141)</f>
        <v>0</v>
      </c>
      <c r="H142" s="18">
        <f t="shared" si="67"/>
        <v>1.5</v>
      </c>
    </row>
    <row r="143" spans="2:8" x14ac:dyDescent="0.55000000000000004">
      <c r="B143" s="3" t="s">
        <v>1924</v>
      </c>
      <c r="C143" s="6"/>
      <c r="D143" s="7"/>
      <c r="E143" s="7"/>
      <c r="F143" s="18">
        <f>STDEV(F140:F141)</f>
        <v>0.70710678118654757</v>
      </c>
      <c r="G143" s="18">
        <f t="shared" ref="G143:H143" si="68">STDEV(G140:G141)</f>
        <v>0</v>
      </c>
      <c r="H143" s="18">
        <f t="shared" si="68"/>
        <v>0.70710678118654757</v>
      </c>
    </row>
    <row r="144" spans="2:8" x14ac:dyDescent="0.55000000000000004">
      <c r="B144" s="3" t="s">
        <v>1925</v>
      </c>
      <c r="C144" s="6"/>
      <c r="D144" s="7"/>
      <c r="E144" s="7"/>
      <c r="F144" s="18">
        <f>MIN(F140:F141)</f>
        <v>1</v>
      </c>
      <c r="G144" s="18">
        <f t="shared" ref="G144:H144" si="69">MIN(G140:G141)</f>
        <v>0</v>
      </c>
      <c r="H144" s="18">
        <f t="shared" si="69"/>
        <v>1</v>
      </c>
    </row>
    <row r="145" spans="2:8" x14ac:dyDescent="0.55000000000000004">
      <c r="B145" s="3" t="s">
        <v>1926</v>
      </c>
      <c r="C145" s="6"/>
      <c r="D145" s="7"/>
      <c r="E145" s="7"/>
      <c r="F145" s="18">
        <f>MAX(F140:F141)</f>
        <v>2</v>
      </c>
      <c r="G145" s="18">
        <f t="shared" ref="G145:H145" si="70">MAX(G140:G141)</f>
        <v>0</v>
      </c>
      <c r="H145" s="18">
        <f t="shared" si="70"/>
        <v>2</v>
      </c>
    </row>
    <row r="147" spans="2:8" x14ac:dyDescent="0.55000000000000004">
      <c r="B147" s="19" t="s">
        <v>1788</v>
      </c>
    </row>
    <row r="148" spans="2:8" x14ac:dyDescent="0.55000000000000004">
      <c r="B148" s="3" t="s">
        <v>1806</v>
      </c>
    </row>
    <row r="149" spans="2:8" x14ac:dyDescent="0.55000000000000004">
      <c r="B149" s="7" t="s">
        <v>1782</v>
      </c>
      <c r="C149" s="6" t="s">
        <v>7</v>
      </c>
      <c r="D149" s="7" t="s">
        <v>8</v>
      </c>
      <c r="E149" s="7" t="s">
        <v>1760</v>
      </c>
      <c r="F149" s="7"/>
      <c r="G149" s="7"/>
      <c r="H149" s="7"/>
    </row>
    <row r="150" spans="2:8" x14ac:dyDescent="0.55000000000000004">
      <c r="B150" s="22" t="s">
        <v>323</v>
      </c>
      <c r="C150" s="23" t="s">
        <v>324</v>
      </c>
      <c r="D150" s="22" t="s">
        <v>1915</v>
      </c>
      <c r="E150" s="22" t="s">
        <v>1764</v>
      </c>
      <c r="F150" s="22">
        <v>0</v>
      </c>
      <c r="G150" s="22">
        <v>1</v>
      </c>
      <c r="H150" s="22">
        <v>1</v>
      </c>
    </row>
    <row r="151" spans="2:8" x14ac:dyDescent="0.55000000000000004">
      <c r="B151" s="8" t="s">
        <v>553</v>
      </c>
      <c r="C151" s="9" t="s">
        <v>552</v>
      </c>
      <c r="D151" s="8" t="s">
        <v>1915</v>
      </c>
      <c r="E151" s="8" t="s">
        <v>1764</v>
      </c>
      <c r="F151" s="8">
        <v>0</v>
      </c>
      <c r="G151" s="8">
        <v>1</v>
      </c>
      <c r="H151" s="8">
        <v>1</v>
      </c>
    </row>
    <row r="152" spans="2:8" x14ac:dyDescent="0.55000000000000004">
      <c r="B152" s="8" t="s">
        <v>571</v>
      </c>
      <c r="C152" s="9" t="s">
        <v>572</v>
      </c>
      <c r="D152" s="8" t="s">
        <v>1938</v>
      </c>
      <c r="E152" s="8" t="s">
        <v>1764</v>
      </c>
      <c r="F152" s="8">
        <v>1</v>
      </c>
      <c r="G152" s="8">
        <v>0</v>
      </c>
      <c r="H152" s="8">
        <v>0</v>
      </c>
    </row>
    <row r="153" spans="2:8" x14ac:dyDescent="0.55000000000000004">
      <c r="B153" s="3" t="s">
        <v>1923</v>
      </c>
      <c r="C153" s="6"/>
      <c r="D153" s="7"/>
      <c r="E153" s="7"/>
      <c r="F153" s="18">
        <f>AVERAGE(F150:F152)</f>
        <v>0.33333333333333331</v>
      </c>
      <c r="G153" s="18">
        <f t="shared" ref="G153:H153" si="71">AVERAGE(G150:G152)</f>
        <v>0.66666666666666663</v>
      </c>
      <c r="H153" s="18">
        <f t="shared" si="71"/>
        <v>0.66666666666666663</v>
      </c>
    </row>
    <row r="154" spans="2:8" x14ac:dyDescent="0.55000000000000004">
      <c r="B154" s="3" t="s">
        <v>1924</v>
      </c>
      <c r="C154" s="6"/>
      <c r="D154" s="7"/>
      <c r="E154" s="7"/>
      <c r="F154" s="18">
        <f>STDEV(F150:F152)</f>
        <v>0.57735026918962584</v>
      </c>
      <c r="G154" s="18">
        <f t="shared" ref="G154:H154" si="72">STDEV(G150:G152)</f>
        <v>0.57735026918962584</v>
      </c>
      <c r="H154" s="18">
        <f t="shared" si="72"/>
        <v>0.57735026918962584</v>
      </c>
    </row>
    <row r="155" spans="2:8" x14ac:dyDescent="0.55000000000000004">
      <c r="B155" s="3" t="s">
        <v>1925</v>
      </c>
      <c r="C155" s="6"/>
      <c r="D155" s="7"/>
      <c r="E155" s="7"/>
      <c r="F155" s="18">
        <f>MIN(F150:F152)</f>
        <v>0</v>
      </c>
      <c r="G155" s="18">
        <f t="shared" ref="G155:H155" si="73">MIN(G150:G152)</f>
        <v>0</v>
      </c>
      <c r="H155" s="18">
        <f t="shared" si="73"/>
        <v>0</v>
      </c>
    </row>
    <row r="156" spans="2:8" x14ac:dyDescent="0.55000000000000004">
      <c r="B156" s="3" t="s">
        <v>1926</v>
      </c>
      <c r="C156" s="6"/>
      <c r="D156" s="7"/>
      <c r="E156" s="7"/>
      <c r="F156" s="18">
        <f>MAX(F150:F152)</f>
        <v>1</v>
      </c>
      <c r="G156" s="18">
        <f t="shared" ref="G156:H156" si="74">MAX(G150:G152)</f>
        <v>1</v>
      </c>
      <c r="H156" s="18">
        <f t="shared" si="74"/>
        <v>1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B267C-42C3-401C-AC17-E647D9EDA237}">
  <dimension ref="B1:Y139"/>
  <sheetViews>
    <sheetView zoomScaleNormal="100" workbookViewId="0">
      <selection activeCell="V5" activeCellId="4" sqref="V51 V39 V28 V16 V5"/>
    </sheetView>
  </sheetViews>
  <sheetFormatPr defaultRowHeight="14" x14ac:dyDescent="0.55000000000000004"/>
  <cols>
    <col min="1" max="16384" width="8.6640625" style="30"/>
  </cols>
  <sheetData>
    <row r="1" spans="2:25" ht="22.5" x14ac:dyDescent="0.55000000000000004">
      <c r="B1" s="49" t="s">
        <v>1952</v>
      </c>
    </row>
    <row r="3" spans="2:25" ht="18" x14ac:dyDescent="0.55000000000000004">
      <c r="B3" s="50" t="s">
        <v>1783</v>
      </c>
      <c r="T3" s="50" t="s">
        <v>1783</v>
      </c>
    </row>
    <row r="4" spans="2:25" x14ac:dyDescent="0.55000000000000004">
      <c r="B4" s="30" t="s">
        <v>1806</v>
      </c>
      <c r="C4" s="30" t="s">
        <v>1807</v>
      </c>
      <c r="E4" s="30" t="s">
        <v>1808</v>
      </c>
      <c r="G4" s="30" t="s">
        <v>1809</v>
      </c>
      <c r="I4" s="30" t="s">
        <v>1810</v>
      </c>
      <c r="K4" s="30" t="s">
        <v>1811</v>
      </c>
      <c r="M4" s="30" t="s">
        <v>1812</v>
      </c>
      <c r="O4" s="30" t="s">
        <v>1813</v>
      </c>
      <c r="Q4" s="30" t="s">
        <v>1814</v>
      </c>
      <c r="T4" s="30" t="s">
        <v>1806</v>
      </c>
      <c r="U4" s="30" t="s">
        <v>1815</v>
      </c>
      <c r="Y4" s="30">
        <f>SUM(U9+U20+U32+U43+U55+U66+U78+U89+U101+U112+U124+U135)</f>
        <v>1641</v>
      </c>
    </row>
    <row r="5" spans="2:25" x14ac:dyDescent="0.55000000000000004">
      <c r="C5" s="30" t="s">
        <v>1816</v>
      </c>
      <c r="D5" s="53" t="s">
        <v>1818</v>
      </c>
      <c r="E5" s="30" t="s">
        <v>1816</v>
      </c>
      <c r="F5" s="53" t="s">
        <v>1818</v>
      </c>
      <c r="G5" s="30" t="s">
        <v>1816</v>
      </c>
      <c r="H5" s="53" t="s">
        <v>1818</v>
      </c>
      <c r="I5" s="30" t="s">
        <v>1816</v>
      </c>
      <c r="J5" s="53" t="s">
        <v>1818</v>
      </c>
      <c r="K5" s="30" t="s">
        <v>1816</v>
      </c>
      <c r="L5" s="53" t="s">
        <v>1818</v>
      </c>
      <c r="M5" s="30" t="s">
        <v>1816</v>
      </c>
      <c r="N5" s="53" t="s">
        <v>1818</v>
      </c>
      <c r="O5" s="30" t="s">
        <v>1816</v>
      </c>
      <c r="P5" s="53" t="s">
        <v>1818</v>
      </c>
      <c r="Q5" s="30" t="s">
        <v>1816</v>
      </c>
      <c r="R5" s="53" t="s">
        <v>1818</v>
      </c>
      <c r="U5" s="30" t="s">
        <v>1816</v>
      </c>
      <c r="V5" s="53" t="s">
        <v>1818</v>
      </c>
    </row>
    <row r="6" spans="2:25" x14ac:dyDescent="0.55000000000000004">
      <c r="B6" s="30" t="s">
        <v>1819</v>
      </c>
      <c r="C6" s="30">
        <v>3</v>
      </c>
      <c r="D6" s="30">
        <v>0</v>
      </c>
      <c r="E6" s="30">
        <v>35</v>
      </c>
      <c r="F6" s="30">
        <v>0</v>
      </c>
      <c r="G6" s="30">
        <v>18</v>
      </c>
      <c r="H6" s="30">
        <v>0</v>
      </c>
      <c r="I6" s="30">
        <v>0</v>
      </c>
      <c r="J6" s="30">
        <v>0</v>
      </c>
      <c r="K6" s="30">
        <v>0</v>
      </c>
      <c r="L6" s="30">
        <v>0</v>
      </c>
      <c r="M6" s="30">
        <v>0</v>
      </c>
      <c r="N6" s="30">
        <v>0</v>
      </c>
      <c r="O6" s="30">
        <v>0</v>
      </c>
      <c r="P6" s="30">
        <v>0</v>
      </c>
      <c r="Q6" s="30">
        <v>0</v>
      </c>
      <c r="R6" s="30">
        <v>0</v>
      </c>
      <c r="T6" s="30" t="s">
        <v>1819</v>
      </c>
      <c r="U6" s="30">
        <f t="shared" ref="U6:V9" si="0">C6+E6+G6+I6+K6+M6+O6+Q6</f>
        <v>56</v>
      </c>
      <c r="V6" s="30">
        <f t="shared" si="0"/>
        <v>0</v>
      </c>
    </row>
    <row r="7" spans="2:25" x14ac:dyDescent="0.55000000000000004">
      <c r="B7" s="30" t="s">
        <v>1820</v>
      </c>
      <c r="C7" s="30">
        <v>0</v>
      </c>
      <c r="D7" s="30">
        <v>0</v>
      </c>
      <c r="E7" s="30">
        <v>0</v>
      </c>
      <c r="F7" s="30">
        <v>0</v>
      </c>
      <c r="G7" s="30">
        <v>3</v>
      </c>
      <c r="H7" s="30">
        <v>0</v>
      </c>
      <c r="I7" s="30">
        <v>2</v>
      </c>
      <c r="J7" s="30">
        <v>0</v>
      </c>
      <c r="K7" s="30">
        <v>38</v>
      </c>
      <c r="L7" s="30">
        <v>3</v>
      </c>
      <c r="M7" s="30">
        <v>36</v>
      </c>
      <c r="N7" s="30">
        <v>3</v>
      </c>
      <c r="O7" s="30">
        <v>17</v>
      </c>
      <c r="P7" s="30">
        <v>0</v>
      </c>
      <c r="Q7" s="30">
        <v>18</v>
      </c>
      <c r="R7" s="30">
        <v>0</v>
      </c>
      <c r="T7" s="30" t="s">
        <v>1820</v>
      </c>
      <c r="U7" s="30">
        <f t="shared" si="0"/>
        <v>114</v>
      </c>
      <c r="V7" s="30">
        <f t="shared" si="0"/>
        <v>6</v>
      </c>
    </row>
    <row r="8" spans="2:25" x14ac:dyDescent="0.55000000000000004">
      <c r="B8" s="30" t="s">
        <v>544</v>
      </c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30">
        <v>1</v>
      </c>
      <c r="L8" s="30">
        <v>0</v>
      </c>
      <c r="M8" s="30">
        <v>1</v>
      </c>
      <c r="N8" s="30">
        <v>0</v>
      </c>
      <c r="O8" s="30">
        <v>7</v>
      </c>
      <c r="P8" s="30">
        <v>0</v>
      </c>
      <c r="Q8" s="30">
        <v>2</v>
      </c>
      <c r="R8" s="30">
        <v>0</v>
      </c>
      <c r="T8" s="30" t="s">
        <v>544</v>
      </c>
      <c r="U8" s="30">
        <f t="shared" si="0"/>
        <v>11</v>
      </c>
      <c r="V8" s="30">
        <f t="shared" si="0"/>
        <v>0</v>
      </c>
    </row>
    <row r="9" spans="2:25" x14ac:dyDescent="0.55000000000000004">
      <c r="B9" s="51" t="s">
        <v>1821</v>
      </c>
      <c r="C9" s="51">
        <f>SUM(C6:C8)</f>
        <v>3</v>
      </c>
      <c r="D9" s="51">
        <f t="shared" ref="D9:R9" si="1">SUM(D6:D8)</f>
        <v>0</v>
      </c>
      <c r="E9" s="51">
        <f t="shared" si="1"/>
        <v>35</v>
      </c>
      <c r="F9" s="51">
        <f t="shared" si="1"/>
        <v>0</v>
      </c>
      <c r="G9" s="51">
        <f t="shared" si="1"/>
        <v>21</v>
      </c>
      <c r="H9" s="51">
        <f t="shared" si="1"/>
        <v>0</v>
      </c>
      <c r="I9" s="51">
        <f t="shared" si="1"/>
        <v>2</v>
      </c>
      <c r="J9" s="51">
        <f t="shared" si="1"/>
        <v>0</v>
      </c>
      <c r="K9" s="51">
        <f t="shared" si="1"/>
        <v>39</v>
      </c>
      <c r="L9" s="51">
        <f t="shared" si="1"/>
        <v>3</v>
      </c>
      <c r="M9" s="51">
        <f t="shared" si="1"/>
        <v>37</v>
      </c>
      <c r="N9" s="51">
        <f t="shared" si="1"/>
        <v>3</v>
      </c>
      <c r="O9" s="51">
        <f t="shared" si="1"/>
        <v>24</v>
      </c>
      <c r="P9" s="51">
        <f t="shared" si="1"/>
        <v>0</v>
      </c>
      <c r="Q9" s="51">
        <f t="shared" si="1"/>
        <v>20</v>
      </c>
      <c r="R9" s="51">
        <f t="shared" si="1"/>
        <v>0</v>
      </c>
      <c r="T9" s="30" t="s">
        <v>1821</v>
      </c>
      <c r="U9" s="30">
        <f t="shared" si="0"/>
        <v>181</v>
      </c>
      <c r="V9" s="30">
        <f t="shared" si="0"/>
        <v>6</v>
      </c>
    </row>
    <row r="10" spans="2:25" x14ac:dyDescent="0.55000000000000004">
      <c r="B10" s="30" t="s">
        <v>1822</v>
      </c>
      <c r="D10" s="30">
        <f>D6*100/C6</f>
        <v>0</v>
      </c>
      <c r="F10" s="30">
        <f>F6*100/E6</f>
        <v>0</v>
      </c>
      <c r="H10" s="30">
        <f>H6*100/G6</f>
        <v>0</v>
      </c>
      <c r="J10" s="30" t="s">
        <v>1947</v>
      </c>
      <c r="L10" s="30" t="s">
        <v>1947</v>
      </c>
      <c r="N10" s="30" t="s">
        <v>1947</v>
      </c>
      <c r="P10" s="30" t="s">
        <v>1947</v>
      </c>
      <c r="R10" s="30" t="s">
        <v>1947</v>
      </c>
      <c r="T10" s="30" t="s">
        <v>1822</v>
      </c>
      <c r="V10" s="30">
        <f>100*V6/U6</f>
        <v>0</v>
      </c>
    </row>
    <row r="11" spans="2:25" x14ac:dyDescent="0.55000000000000004">
      <c r="B11" s="30" t="s">
        <v>1823</v>
      </c>
      <c r="D11" s="30" t="s">
        <v>1947</v>
      </c>
      <c r="F11" s="30" t="s">
        <v>1947</v>
      </c>
      <c r="H11" s="30">
        <f>H7*100/G7</f>
        <v>0</v>
      </c>
      <c r="J11" s="30">
        <f>J7*100/I7</f>
        <v>0</v>
      </c>
      <c r="L11" s="30">
        <f>L7*100/K7</f>
        <v>7.8947368421052628</v>
      </c>
      <c r="N11" s="30">
        <f>N7*100/M7</f>
        <v>8.3333333333333339</v>
      </c>
      <c r="P11" s="30">
        <f>P7*100/O7</f>
        <v>0</v>
      </c>
      <c r="R11" s="30">
        <f>R7*100/Q7</f>
        <v>0</v>
      </c>
      <c r="T11" s="30" t="s">
        <v>1823</v>
      </c>
      <c r="V11" s="30">
        <f>100*V7/U7</f>
        <v>5.2631578947368425</v>
      </c>
    </row>
    <row r="12" spans="2:25" x14ac:dyDescent="0.55000000000000004">
      <c r="B12" s="30" t="s">
        <v>1824</v>
      </c>
      <c r="D12" s="30" t="s">
        <v>1947</v>
      </c>
      <c r="F12" s="30" t="s">
        <v>1947</v>
      </c>
      <c r="H12" s="30" t="s">
        <v>1947</v>
      </c>
      <c r="J12" s="30" t="s">
        <v>1947</v>
      </c>
      <c r="L12" s="30">
        <f>L8*100/K8</f>
        <v>0</v>
      </c>
      <c r="N12" s="30">
        <f>N8*100/M8</f>
        <v>0</v>
      </c>
      <c r="P12" s="30">
        <f>P8*100/O8</f>
        <v>0</v>
      </c>
      <c r="R12" s="30">
        <f>R8*100/Q8</f>
        <v>0</v>
      </c>
      <c r="T12" s="30" t="s">
        <v>1824</v>
      </c>
      <c r="V12" s="30">
        <f>100*V8/U8</f>
        <v>0</v>
      </c>
    </row>
    <row r="13" spans="2:25" x14ac:dyDescent="0.55000000000000004">
      <c r="B13" s="30" t="s">
        <v>1825</v>
      </c>
      <c r="D13" s="30">
        <f>D9*100/C9</f>
        <v>0</v>
      </c>
      <c r="F13" s="30">
        <f>F9*100/E9</f>
        <v>0</v>
      </c>
      <c r="H13" s="30">
        <f>H9*100/G9</f>
        <v>0</v>
      </c>
      <c r="J13" s="30">
        <f>J9*100/I9</f>
        <v>0</v>
      </c>
      <c r="L13" s="30">
        <f>L9*100/K9</f>
        <v>7.6923076923076925</v>
      </c>
      <c r="N13" s="30">
        <f>N9*100/M9</f>
        <v>8.1081081081081088</v>
      </c>
      <c r="P13" s="30">
        <f>P9*100/O9</f>
        <v>0</v>
      </c>
      <c r="R13" s="30">
        <f>R9*100/Q9</f>
        <v>0</v>
      </c>
      <c r="T13" s="30" t="s">
        <v>1825</v>
      </c>
      <c r="V13" s="30">
        <f>100*V9/U9</f>
        <v>3.3149171270718232</v>
      </c>
    </row>
    <row r="15" spans="2:25" x14ac:dyDescent="0.55000000000000004">
      <c r="B15" s="30" t="s">
        <v>1826</v>
      </c>
      <c r="C15" s="30" t="s">
        <v>1807</v>
      </c>
      <c r="E15" s="30" t="s">
        <v>1808</v>
      </c>
      <c r="G15" s="30" t="s">
        <v>1809</v>
      </c>
      <c r="I15" s="30" t="s">
        <v>1810</v>
      </c>
      <c r="K15" s="30" t="s">
        <v>1811</v>
      </c>
      <c r="M15" s="30" t="s">
        <v>1812</v>
      </c>
      <c r="O15" s="30" t="s">
        <v>1813</v>
      </c>
      <c r="Q15" s="30" t="s">
        <v>1814</v>
      </c>
      <c r="T15" s="30" t="s">
        <v>1826</v>
      </c>
      <c r="U15" s="30" t="s">
        <v>1815</v>
      </c>
    </row>
    <row r="16" spans="2:25" x14ac:dyDescent="0.55000000000000004">
      <c r="C16" s="30" t="s">
        <v>1816</v>
      </c>
      <c r="D16" s="53" t="s">
        <v>1818</v>
      </c>
      <c r="E16" s="30" t="s">
        <v>1816</v>
      </c>
      <c r="F16" s="53" t="s">
        <v>1818</v>
      </c>
      <c r="G16" s="30" t="s">
        <v>1816</v>
      </c>
      <c r="H16" s="53" t="s">
        <v>1818</v>
      </c>
      <c r="I16" s="30" t="s">
        <v>1816</v>
      </c>
      <c r="J16" s="53" t="s">
        <v>1818</v>
      </c>
      <c r="K16" s="30" t="s">
        <v>1816</v>
      </c>
      <c r="L16" s="53" t="s">
        <v>1818</v>
      </c>
      <c r="M16" s="30" t="s">
        <v>1816</v>
      </c>
      <c r="N16" s="53" t="s">
        <v>1818</v>
      </c>
      <c r="O16" s="30" t="s">
        <v>1816</v>
      </c>
      <c r="P16" s="53" t="s">
        <v>1818</v>
      </c>
      <c r="Q16" s="30" t="s">
        <v>1816</v>
      </c>
      <c r="R16" s="53" t="s">
        <v>1818</v>
      </c>
      <c r="U16" s="30" t="s">
        <v>1816</v>
      </c>
      <c r="V16" s="53" t="s">
        <v>1818</v>
      </c>
    </row>
    <row r="17" spans="2:22" x14ac:dyDescent="0.55000000000000004">
      <c r="B17" s="30" t="s">
        <v>1819</v>
      </c>
      <c r="C17" s="30">
        <v>2</v>
      </c>
      <c r="D17" s="30">
        <v>0</v>
      </c>
      <c r="E17" s="30">
        <v>32</v>
      </c>
      <c r="F17" s="30">
        <v>0</v>
      </c>
      <c r="G17" s="30">
        <v>11</v>
      </c>
      <c r="H17" s="30">
        <v>0</v>
      </c>
      <c r="I17" s="30">
        <v>1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79</v>
      </c>
      <c r="P17" s="30">
        <v>0</v>
      </c>
      <c r="Q17" s="30">
        <v>1</v>
      </c>
      <c r="R17" s="30">
        <v>0</v>
      </c>
      <c r="T17" s="30" t="s">
        <v>1819</v>
      </c>
      <c r="U17" s="30">
        <f t="shared" ref="U17:V20" si="2">C17+E17+G17+I17+K17+M17+O17+Q17</f>
        <v>126</v>
      </c>
      <c r="V17" s="30">
        <f t="shared" si="2"/>
        <v>0</v>
      </c>
    </row>
    <row r="18" spans="2:22" x14ac:dyDescent="0.55000000000000004">
      <c r="B18" s="30" t="s">
        <v>1820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13</v>
      </c>
      <c r="J18" s="30">
        <v>0</v>
      </c>
      <c r="K18" s="30">
        <v>50</v>
      </c>
      <c r="L18" s="30">
        <v>1</v>
      </c>
      <c r="M18" s="30">
        <v>228</v>
      </c>
      <c r="N18" s="30">
        <v>3</v>
      </c>
      <c r="O18" s="30">
        <v>4</v>
      </c>
      <c r="P18" s="30">
        <v>3</v>
      </c>
      <c r="Q18" s="30">
        <v>7</v>
      </c>
      <c r="R18" s="30">
        <v>0</v>
      </c>
      <c r="T18" s="30" t="s">
        <v>1820</v>
      </c>
      <c r="U18" s="30">
        <f t="shared" si="2"/>
        <v>302</v>
      </c>
      <c r="V18" s="30">
        <f t="shared" si="2"/>
        <v>7</v>
      </c>
    </row>
    <row r="19" spans="2:22" x14ac:dyDescent="0.55000000000000004">
      <c r="B19" s="30" t="s">
        <v>544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1</v>
      </c>
      <c r="L19" s="30">
        <v>0</v>
      </c>
      <c r="M19" s="30">
        <v>2</v>
      </c>
      <c r="N19" s="30">
        <v>0</v>
      </c>
      <c r="O19" s="30">
        <v>27</v>
      </c>
      <c r="P19" s="30">
        <v>0</v>
      </c>
      <c r="Q19" s="30">
        <v>22</v>
      </c>
      <c r="R19" s="30">
        <v>0</v>
      </c>
      <c r="T19" s="30" t="s">
        <v>544</v>
      </c>
      <c r="U19" s="30">
        <f t="shared" si="2"/>
        <v>52</v>
      </c>
      <c r="V19" s="30">
        <f t="shared" si="2"/>
        <v>0</v>
      </c>
    </row>
    <row r="20" spans="2:22" x14ac:dyDescent="0.55000000000000004">
      <c r="B20" s="51" t="s">
        <v>1815</v>
      </c>
      <c r="C20" s="51">
        <f>SUM(C17:C19)</f>
        <v>2</v>
      </c>
      <c r="D20" s="51">
        <f t="shared" ref="D20:R20" si="3">SUM(D17:D19)</f>
        <v>0</v>
      </c>
      <c r="E20" s="51">
        <f t="shared" si="3"/>
        <v>32</v>
      </c>
      <c r="F20" s="51">
        <f t="shared" si="3"/>
        <v>0</v>
      </c>
      <c r="G20" s="51">
        <f t="shared" si="3"/>
        <v>11</v>
      </c>
      <c r="H20" s="51">
        <f t="shared" si="3"/>
        <v>0</v>
      </c>
      <c r="I20" s="51">
        <f t="shared" si="3"/>
        <v>14</v>
      </c>
      <c r="J20" s="51">
        <f t="shared" si="3"/>
        <v>0</v>
      </c>
      <c r="K20" s="51">
        <f t="shared" si="3"/>
        <v>51</v>
      </c>
      <c r="L20" s="51">
        <f t="shared" si="3"/>
        <v>1</v>
      </c>
      <c r="M20" s="51">
        <f t="shared" si="3"/>
        <v>230</v>
      </c>
      <c r="N20" s="51">
        <f t="shared" si="3"/>
        <v>3</v>
      </c>
      <c r="O20" s="51">
        <f t="shared" si="3"/>
        <v>110</v>
      </c>
      <c r="P20" s="51">
        <f t="shared" si="3"/>
        <v>3</v>
      </c>
      <c r="Q20" s="51">
        <f t="shared" si="3"/>
        <v>30</v>
      </c>
      <c r="R20" s="51">
        <f t="shared" si="3"/>
        <v>0</v>
      </c>
      <c r="T20" s="30" t="s">
        <v>1821</v>
      </c>
      <c r="U20" s="30">
        <f t="shared" si="2"/>
        <v>480</v>
      </c>
      <c r="V20" s="30">
        <f t="shared" si="2"/>
        <v>7</v>
      </c>
    </row>
    <row r="21" spans="2:22" x14ac:dyDescent="0.55000000000000004">
      <c r="B21" s="30" t="s">
        <v>1822</v>
      </c>
      <c r="D21" s="30">
        <f>D17*100/C17</f>
        <v>0</v>
      </c>
      <c r="F21" s="30">
        <f>F17*100/E17</f>
        <v>0</v>
      </c>
      <c r="H21" s="30">
        <f>H17*100/G17</f>
        <v>0</v>
      </c>
      <c r="J21" s="30">
        <f>J17*100/I17</f>
        <v>0</v>
      </c>
      <c r="L21" s="30" t="s">
        <v>1947</v>
      </c>
      <c r="N21" s="30" t="s">
        <v>1947</v>
      </c>
      <c r="P21" s="30">
        <f>P17*100/O17</f>
        <v>0</v>
      </c>
      <c r="R21" s="30">
        <f>R17*100/Q17</f>
        <v>0</v>
      </c>
      <c r="T21" s="30" t="s">
        <v>1822</v>
      </c>
      <c r="V21" s="30">
        <f>100*V17/U17</f>
        <v>0</v>
      </c>
    </row>
    <row r="22" spans="2:22" x14ac:dyDescent="0.55000000000000004">
      <c r="B22" s="30" t="s">
        <v>1823</v>
      </c>
      <c r="D22" s="30" t="s">
        <v>1947</v>
      </c>
      <c r="F22" s="30" t="s">
        <v>1947</v>
      </c>
      <c r="H22" s="30" t="s">
        <v>1947</v>
      </c>
      <c r="J22" s="30">
        <f>J18*100/I18</f>
        <v>0</v>
      </c>
      <c r="L22" s="30">
        <f>L18*100/K18</f>
        <v>2</v>
      </c>
      <c r="N22" s="30">
        <f>N18*100/M18</f>
        <v>1.3157894736842106</v>
      </c>
      <c r="P22" s="30">
        <f>P18*100/O18</f>
        <v>75</v>
      </c>
      <c r="R22" s="30">
        <f>R18*100/Q18</f>
        <v>0</v>
      </c>
      <c r="T22" s="30" t="s">
        <v>1823</v>
      </c>
      <c r="V22" s="30">
        <f>100*V18/U18</f>
        <v>2.3178807947019866</v>
      </c>
    </row>
    <row r="23" spans="2:22" x14ac:dyDescent="0.55000000000000004">
      <c r="B23" s="30" t="s">
        <v>1824</v>
      </c>
      <c r="D23" s="30" t="s">
        <v>1947</v>
      </c>
      <c r="F23" s="30" t="s">
        <v>1947</v>
      </c>
      <c r="H23" s="30" t="s">
        <v>1947</v>
      </c>
      <c r="J23" s="30" t="s">
        <v>1947</v>
      </c>
      <c r="L23" s="30">
        <f>L19*100/K19</f>
        <v>0</v>
      </c>
      <c r="N23" s="30">
        <f>N19*100/M19</f>
        <v>0</v>
      </c>
      <c r="P23" s="30">
        <f>P19*100/O19</f>
        <v>0</v>
      </c>
      <c r="R23" s="30">
        <f>R19*100/Q19</f>
        <v>0</v>
      </c>
      <c r="T23" s="30" t="s">
        <v>1824</v>
      </c>
      <c r="V23" s="30">
        <f>100*V19/U19</f>
        <v>0</v>
      </c>
    </row>
    <row r="24" spans="2:22" x14ac:dyDescent="0.55000000000000004">
      <c r="B24" s="30" t="s">
        <v>1825</v>
      </c>
      <c r="D24" s="30">
        <f>D20*100/C20</f>
        <v>0</v>
      </c>
      <c r="F24" s="30">
        <f>F20*100/E20</f>
        <v>0</v>
      </c>
      <c r="H24" s="30">
        <f>H20*100/G20</f>
        <v>0</v>
      </c>
      <c r="J24" s="30">
        <f>J20*100/I20</f>
        <v>0</v>
      </c>
      <c r="L24" s="30">
        <f>L20*100/K20</f>
        <v>1.9607843137254901</v>
      </c>
      <c r="N24" s="30">
        <f>N20*100/M20</f>
        <v>1.3043478260869565</v>
      </c>
      <c r="P24" s="30">
        <f>P20*100/O20</f>
        <v>2.7272727272727271</v>
      </c>
      <c r="R24" s="30">
        <f>R20*100/Q20</f>
        <v>0</v>
      </c>
      <c r="T24" s="30" t="s">
        <v>1825</v>
      </c>
      <c r="V24" s="30">
        <f>100*V20/U20</f>
        <v>1.4583333333333333</v>
      </c>
    </row>
    <row r="26" spans="2:22" ht="18" x14ac:dyDescent="0.55000000000000004">
      <c r="B26" s="52" t="s">
        <v>1784</v>
      </c>
      <c r="T26" s="52" t="s">
        <v>1784</v>
      </c>
    </row>
    <row r="27" spans="2:22" x14ac:dyDescent="0.55000000000000004">
      <c r="B27" s="30" t="s">
        <v>1806</v>
      </c>
      <c r="C27" s="30" t="s">
        <v>1807</v>
      </c>
      <c r="E27" s="30" t="s">
        <v>1808</v>
      </c>
      <c r="G27" s="30" t="s">
        <v>1809</v>
      </c>
      <c r="I27" s="30" t="s">
        <v>1810</v>
      </c>
      <c r="K27" s="30" t="s">
        <v>1811</v>
      </c>
      <c r="M27" s="30" t="s">
        <v>1812</v>
      </c>
      <c r="O27" s="30" t="s">
        <v>1813</v>
      </c>
      <c r="Q27" s="30" t="s">
        <v>1814</v>
      </c>
      <c r="T27" s="30" t="s">
        <v>1806</v>
      </c>
      <c r="U27" s="30" t="s">
        <v>1815</v>
      </c>
    </row>
    <row r="28" spans="2:22" x14ac:dyDescent="0.55000000000000004">
      <c r="C28" s="30" t="s">
        <v>1816</v>
      </c>
      <c r="D28" s="53" t="s">
        <v>1818</v>
      </c>
      <c r="E28" s="30" t="s">
        <v>1816</v>
      </c>
      <c r="F28" s="53" t="s">
        <v>1818</v>
      </c>
      <c r="G28" s="30" t="s">
        <v>1816</v>
      </c>
      <c r="H28" s="53" t="s">
        <v>1818</v>
      </c>
      <c r="I28" s="30" t="s">
        <v>1816</v>
      </c>
      <c r="J28" s="53" t="s">
        <v>1818</v>
      </c>
      <c r="K28" s="30" t="s">
        <v>1816</v>
      </c>
      <c r="L28" s="53" t="s">
        <v>1818</v>
      </c>
      <c r="M28" s="30" t="s">
        <v>1816</v>
      </c>
      <c r="N28" s="53" t="s">
        <v>1818</v>
      </c>
      <c r="O28" s="30" t="s">
        <v>1816</v>
      </c>
      <c r="P28" s="53" t="s">
        <v>1818</v>
      </c>
      <c r="Q28" s="30" t="s">
        <v>1816</v>
      </c>
      <c r="R28" s="53" t="s">
        <v>1818</v>
      </c>
      <c r="U28" s="30" t="s">
        <v>1816</v>
      </c>
      <c r="V28" s="53" t="s">
        <v>1818</v>
      </c>
    </row>
    <row r="29" spans="2:22" x14ac:dyDescent="0.55000000000000004">
      <c r="B29" s="30" t="s">
        <v>1819</v>
      </c>
      <c r="C29" s="30">
        <v>0</v>
      </c>
      <c r="D29" s="30">
        <v>0</v>
      </c>
      <c r="E29" s="30">
        <v>4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1</v>
      </c>
      <c r="P29" s="30">
        <v>0</v>
      </c>
      <c r="Q29" s="30">
        <v>0</v>
      </c>
      <c r="R29" s="30">
        <v>0</v>
      </c>
      <c r="T29" s="30" t="s">
        <v>1819</v>
      </c>
      <c r="U29" s="30">
        <f t="shared" ref="U29:V32" si="4">C29+E29+G29+I29+K29+M29+O29+Q29</f>
        <v>5</v>
      </c>
      <c r="V29" s="30">
        <f t="shared" si="4"/>
        <v>0</v>
      </c>
    </row>
    <row r="30" spans="2:22" x14ac:dyDescent="0.55000000000000004">
      <c r="B30" s="30" t="s">
        <v>1820</v>
      </c>
      <c r="C30" s="30">
        <v>0</v>
      </c>
      <c r="D30" s="30">
        <v>0</v>
      </c>
      <c r="E30" s="30">
        <v>0</v>
      </c>
      <c r="F30" s="30">
        <v>0</v>
      </c>
      <c r="G30" s="30">
        <v>2</v>
      </c>
      <c r="H30" s="30">
        <v>0</v>
      </c>
      <c r="I30" s="30">
        <v>2</v>
      </c>
      <c r="J30" s="30">
        <v>0</v>
      </c>
      <c r="K30" s="30">
        <v>2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T30" s="30" t="s">
        <v>1820</v>
      </c>
      <c r="U30" s="30">
        <f t="shared" si="4"/>
        <v>6</v>
      </c>
      <c r="V30" s="30">
        <f t="shared" si="4"/>
        <v>0</v>
      </c>
    </row>
    <row r="31" spans="2:22" x14ac:dyDescent="0.55000000000000004">
      <c r="B31" s="30" t="s">
        <v>544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1</v>
      </c>
      <c r="P31" s="30">
        <v>0</v>
      </c>
      <c r="Q31" s="30">
        <v>1</v>
      </c>
      <c r="R31" s="30">
        <v>0</v>
      </c>
      <c r="T31" s="30" t="s">
        <v>544</v>
      </c>
      <c r="U31" s="30">
        <f t="shared" si="4"/>
        <v>2</v>
      </c>
      <c r="V31" s="30">
        <f t="shared" si="4"/>
        <v>0</v>
      </c>
    </row>
    <row r="32" spans="2:22" x14ac:dyDescent="0.55000000000000004">
      <c r="B32" s="51" t="s">
        <v>1821</v>
      </c>
      <c r="C32" s="51">
        <f>SUM(C29:C31)</f>
        <v>0</v>
      </c>
      <c r="D32" s="51">
        <f t="shared" ref="D32:R32" si="5">SUM(D29:D31)</f>
        <v>0</v>
      </c>
      <c r="E32" s="51">
        <f t="shared" si="5"/>
        <v>4</v>
      </c>
      <c r="F32" s="51">
        <f t="shared" si="5"/>
        <v>0</v>
      </c>
      <c r="G32" s="51">
        <f t="shared" si="5"/>
        <v>2</v>
      </c>
      <c r="H32" s="51">
        <f t="shared" si="5"/>
        <v>0</v>
      </c>
      <c r="I32" s="51">
        <f t="shared" si="5"/>
        <v>2</v>
      </c>
      <c r="J32" s="51">
        <f t="shared" si="5"/>
        <v>0</v>
      </c>
      <c r="K32" s="51">
        <f t="shared" si="5"/>
        <v>2</v>
      </c>
      <c r="L32" s="51">
        <f t="shared" si="5"/>
        <v>0</v>
      </c>
      <c r="M32" s="51">
        <f t="shared" si="5"/>
        <v>0</v>
      </c>
      <c r="N32" s="51">
        <f t="shared" si="5"/>
        <v>0</v>
      </c>
      <c r="O32" s="51">
        <f t="shared" si="5"/>
        <v>2</v>
      </c>
      <c r="P32" s="51">
        <f t="shared" si="5"/>
        <v>0</v>
      </c>
      <c r="Q32" s="51">
        <f t="shared" si="5"/>
        <v>1</v>
      </c>
      <c r="R32" s="51">
        <f t="shared" si="5"/>
        <v>0</v>
      </c>
      <c r="T32" s="30" t="s">
        <v>1821</v>
      </c>
      <c r="U32" s="30">
        <f t="shared" si="4"/>
        <v>13</v>
      </c>
      <c r="V32" s="30">
        <f t="shared" si="4"/>
        <v>0</v>
      </c>
    </row>
    <row r="33" spans="2:22" x14ac:dyDescent="0.55000000000000004">
      <c r="B33" s="30" t="s">
        <v>1822</v>
      </c>
      <c r="D33" s="30" t="s">
        <v>1947</v>
      </c>
      <c r="F33" s="30">
        <f>F29*100/E29</f>
        <v>0</v>
      </c>
      <c r="H33" s="30" t="s">
        <v>1947</v>
      </c>
      <c r="J33" s="30" t="s">
        <v>1947</v>
      </c>
      <c r="L33" s="30" t="s">
        <v>1947</v>
      </c>
      <c r="N33" s="30" t="s">
        <v>1947</v>
      </c>
      <c r="P33" s="30">
        <f>P29*100/O29</f>
        <v>0</v>
      </c>
      <c r="R33" s="30" t="s">
        <v>1947</v>
      </c>
      <c r="T33" s="30" t="s">
        <v>1822</v>
      </c>
      <c r="V33" s="30">
        <f>100*V29/U29</f>
        <v>0</v>
      </c>
    </row>
    <row r="34" spans="2:22" x14ac:dyDescent="0.55000000000000004">
      <c r="B34" s="30" t="s">
        <v>1823</v>
      </c>
      <c r="D34" s="30" t="s">
        <v>1947</v>
      </c>
      <c r="F34" s="30" t="s">
        <v>1947</v>
      </c>
      <c r="H34" s="30">
        <f>H30*100/G30</f>
        <v>0</v>
      </c>
      <c r="J34" s="30">
        <f>J30*100/I30</f>
        <v>0</v>
      </c>
      <c r="L34" s="30">
        <f>L30*100/K30</f>
        <v>0</v>
      </c>
      <c r="N34" s="30" t="s">
        <v>1947</v>
      </c>
      <c r="P34" s="30" t="s">
        <v>1947</v>
      </c>
      <c r="R34" s="30" t="s">
        <v>1947</v>
      </c>
      <c r="T34" s="30" t="s">
        <v>1823</v>
      </c>
      <c r="V34" s="30">
        <f>100*V30/U30</f>
        <v>0</v>
      </c>
    </row>
    <row r="35" spans="2:22" x14ac:dyDescent="0.55000000000000004">
      <c r="B35" s="30" t="s">
        <v>1824</v>
      </c>
      <c r="D35" s="30" t="s">
        <v>1947</v>
      </c>
      <c r="F35" s="30" t="s">
        <v>1947</v>
      </c>
      <c r="H35" s="30" t="s">
        <v>1947</v>
      </c>
      <c r="J35" s="30" t="s">
        <v>1947</v>
      </c>
      <c r="L35" s="30" t="s">
        <v>1947</v>
      </c>
      <c r="N35" s="30" t="s">
        <v>1947</v>
      </c>
      <c r="P35" s="30">
        <f>P31*100/O31</f>
        <v>0</v>
      </c>
      <c r="R35" s="30">
        <f>R31*100/Q31</f>
        <v>0</v>
      </c>
      <c r="T35" s="30" t="s">
        <v>1824</v>
      </c>
      <c r="V35" s="30">
        <f>100*V31/U31</f>
        <v>0</v>
      </c>
    </row>
    <row r="36" spans="2:22" x14ac:dyDescent="0.55000000000000004">
      <c r="B36" s="30" t="s">
        <v>1825</v>
      </c>
      <c r="D36" s="30" t="s">
        <v>1947</v>
      </c>
      <c r="F36" s="30">
        <f>F32*100/E32</f>
        <v>0</v>
      </c>
      <c r="H36" s="30">
        <f>H32*100/G32</f>
        <v>0</v>
      </c>
      <c r="J36" s="30">
        <f>J32*100/I32</f>
        <v>0</v>
      </c>
      <c r="L36" s="30">
        <f>L32*100/K32</f>
        <v>0</v>
      </c>
      <c r="N36" s="30" t="s">
        <v>1947</v>
      </c>
      <c r="P36" s="30">
        <f>P32*100/O32</f>
        <v>0</v>
      </c>
      <c r="R36" s="30">
        <f>R32*100/Q32</f>
        <v>0</v>
      </c>
      <c r="T36" s="30" t="s">
        <v>1825</v>
      </c>
      <c r="V36" s="30">
        <f>100*V32/U32</f>
        <v>0</v>
      </c>
    </row>
    <row r="38" spans="2:22" x14ac:dyDescent="0.55000000000000004">
      <c r="B38" s="30" t="s">
        <v>1826</v>
      </c>
      <c r="C38" s="30" t="s">
        <v>1807</v>
      </c>
      <c r="E38" s="30" t="s">
        <v>1808</v>
      </c>
      <c r="G38" s="30" t="s">
        <v>1809</v>
      </c>
      <c r="I38" s="30" t="s">
        <v>1810</v>
      </c>
      <c r="K38" s="30" t="s">
        <v>1811</v>
      </c>
      <c r="M38" s="30" t="s">
        <v>1812</v>
      </c>
      <c r="O38" s="30" t="s">
        <v>1813</v>
      </c>
      <c r="Q38" s="30" t="s">
        <v>1814</v>
      </c>
      <c r="T38" s="30" t="s">
        <v>1826</v>
      </c>
      <c r="U38" s="30" t="s">
        <v>1815</v>
      </c>
    </row>
    <row r="39" spans="2:22" x14ac:dyDescent="0.55000000000000004">
      <c r="C39" s="30" t="s">
        <v>1816</v>
      </c>
      <c r="D39" s="53" t="s">
        <v>1818</v>
      </c>
      <c r="E39" s="30" t="s">
        <v>1816</v>
      </c>
      <c r="F39" s="53" t="s">
        <v>1818</v>
      </c>
      <c r="G39" s="30" t="s">
        <v>1816</v>
      </c>
      <c r="H39" s="53" t="s">
        <v>1818</v>
      </c>
      <c r="I39" s="30" t="s">
        <v>1816</v>
      </c>
      <c r="J39" s="53" t="s">
        <v>1818</v>
      </c>
      <c r="K39" s="30" t="s">
        <v>1816</v>
      </c>
      <c r="L39" s="53" t="s">
        <v>1818</v>
      </c>
      <c r="M39" s="30" t="s">
        <v>1816</v>
      </c>
      <c r="N39" s="53" t="s">
        <v>1818</v>
      </c>
      <c r="O39" s="30" t="s">
        <v>1816</v>
      </c>
      <c r="P39" s="53" t="s">
        <v>1818</v>
      </c>
      <c r="Q39" s="30" t="s">
        <v>1816</v>
      </c>
      <c r="R39" s="53" t="s">
        <v>1818</v>
      </c>
      <c r="U39" s="30" t="s">
        <v>1816</v>
      </c>
      <c r="V39" s="53" t="s">
        <v>1818</v>
      </c>
    </row>
    <row r="40" spans="2:22" x14ac:dyDescent="0.55000000000000004">
      <c r="B40" s="30" t="s">
        <v>1819</v>
      </c>
      <c r="C40" s="30">
        <v>0</v>
      </c>
      <c r="D40" s="30">
        <v>0</v>
      </c>
      <c r="E40" s="30">
        <v>1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2</v>
      </c>
      <c r="L40" s="30">
        <v>0</v>
      </c>
      <c r="M40" s="30">
        <v>1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T40" s="30" t="s">
        <v>1819</v>
      </c>
      <c r="U40" s="30">
        <f t="shared" ref="U40:V43" si="6">C40+E40+G40+I40+K40+M40+O40+Q40</f>
        <v>4</v>
      </c>
      <c r="V40" s="30">
        <f t="shared" si="6"/>
        <v>0</v>
      </c>
    </row>
    <row r="41" spans="2:22" x14ac:dyDescent="0.55000000000000004">
      <c r="B41" s="30" t="s">
        <v>1820</v>
      </c>
      <c r="C41" s="30">
        <v>0</v>
      </c>
      <c r="D41" s="30">
        <v>0</v>
      </c>
      <c r="E41" s="30">
        <v>0</v>
      </c>
      <c r="F41" s="30">
        <v>0</v>
      </c>
      <c r="G41" s="30">
        <v>4</v>
      </c>
      <c r="H41" s="30">
        <v>0</v>
      </c>
      <c r="I41" s="30">
        <v>19</v>
      </c>
      <c r="J41" s="30">
        <v>0</v>
      </c>
      <c r="K41" s="30">
        <v>203</v>
      </c>
      <c r="L41" s="30">
        <v>0</v>
      </c>
      <c r="M41" s="30">
        <v>40</v>
      </c>
      <c r="N41" s="30">
        <v>0</v>
      </c>
      <c r="O41" s="30">
        <v>18</v>
      </c>
      <c r="P41" s="30">
        <v>0</v>
      </c>
      <c r="Q41" s="30">
        <v>1</v>
      </c>
      <c r="R41" s="30">
        <v>0</v>
      </c>
      <c r="T41" s="30" t="s">
        <v>1820</v>
      </c>
      <c r="U41" s="30">
        <f t="shared" si="6"/>
        <v>285</v>
      </c>
      <c r="V41" s="30">
        <f t="shared" si="6"/>
        <v>0</v>
      </c>
    </row>
    <row r="42" spans="2:22" x14ac:dyDescent="0.55000000000000004">
      <c r="B42" s="30" t="s">
        <v>544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1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T42" s="30" t="s">
        <v>544</v>
      </c>
      <c r="U42" s="30">
        <f t="shared" si="6"/>
        <v>1</v>
      </c>
      <c r="V42" s="30">
        <f t="shared" si="6"/>
        <v>0</v>
      </c>
    </row>
    <row r="43" spans="2:22" x14ac:dyDescent="0.55000000000000004">
      <c r="B43" s="51" t="s">
        <v>1821</v>
      </c>
      <c r="C43" s="51">
        <f>SUM(C40:C42)</f>
        <v>0</v>
      </c>
      <c r="D43" s="51">
        <f t="shared" ref="D43:R43" si="7">SUM(D40:D42)</f>
        <v>0</v>
      </c>
      <c r="E43" s="51">
        <f t="shared" si="7"/>
        <v>1</v>
      </c>
      <c r="F43" s="51">
        <f t="shared" si="7"/>
        <v>0</v>
      </c>
      <c r="G43" s="51">
        <f t="shared" si="7"/>
        <v>4</v>
      </c>
      <c r="H43" s="51">
        <f t="shared" si="7"/>
        <v>0</v>
      </c>
      <c r="I43" s="51">
        <f t="shared" si="7"/>
        <v>19</v>
      </c>
      <c r="J43" s="51">
        <f t="shared" si="7"/>
        <v>0</v>
      </c>
      <c r="K43" s="51">
        <f t="shared" si="7"/>
        <v>206</v>
      </c>
      <c r="L43" s="51">
        <f t="shared" si="7"/>
        <v>0</v>
      </c>
      <c r="M43" s="51">
        <f t="shared" si="7"/>
        <v>41</v>
      </c>
      <c r="N43" s="51">
        <f t="shared" si="7"/>
        <v>0</v>
      </c>
      <c r="O43" s="51">
        <f t="shared" si="7"/>
        <v>18</v>
      </c>
      <c r="P43" s="51">
        <f t="shared" si="7"/>
        <v>0</v>
      </c>
      <c r="Q43" s="51">
        <f t="shared" si="7"/>
        <v>1</v>
      </c>
      <c r="R43" s="51">
        <f t="shared" si="7"/>
        <v>0</v>
      </c>
      <c r="T43" s="30" t="s">
        <v>1821</v>
      </c>
      <c r="U43" s="30">
        <f t="shared" si="6"/>
        <v>290</v>
      </c>
      <c r="V43" s="30">
        <f t="shared" si="6"/>
        <v>0</v>
      </c>
    </row>
    <row r="44" spans="2:22" x14ac:dyDescent="0.55000000000000004">
      <c r="B44" s="30" t="s">
        <v>1822</v>
      </c>
      <c r="D44" s="30" t="s">
        <v>1947</v>
      </c>
      <c r="F44" s="30">
        <f>F40*100/E40</f>
        <v>0</v>
      </c>
      <c r="H44" s="30" t="s">
        <v>1947</v>
      </c>
      <c r="J44" s="30" t="s">
        <v>1947</v>
      </c>
      <c r="L44" s="30">
        <f>L40*100/K40</f>
        <v>0</v>
      </c>
      <c r="N44" s="30">
        <f>N40*100/M40</f>
        <v>0</v>
      </c>
      <c r="P44" s="30" t="s">
        <v>1947</v>
      </c>
      <c r="R44" s="30" t="s">
        <v>1947</v>
      </c>
      <c r="T44" s="30" t="s">
        <v>1822</v>
      </c>
      <c r="V44" s="30">
        <f>100*V40/U40</f>
        <v>0</v>
      </c>
    </row>
    <row r="45" spans="2:22" x14ac:dyDescent="0.55000000000000004">
      <c r="B45" s="30" t="s">
        <v>1823</v>
      </c>
      <c r="D45" s="30" t="s">
        <v>1947</v>
      </c>
      <c r="F45" s="30" t="s">
        <v>1947</v>
      </c>
      <c r="H45" s="30">
        <f>H41*100/G41</f>
        <v>0</v>
      </c>
      <c r="J45" s="30">
        <f>J41*100/I41</f>
        <v>0</v>
      </c>
      <c r="L45" s="30">
        <f>L41*100/K41</f>
        <v>0</v>
      </c>
      <c r="N45" s="30">
        <f>N41*100/M41</f>
        <v>0</v>
      </c>
      <c r="P45" s="30">
        <f>P41*100/O41</f>
        <v>0</v>
      </c>
      <c r="R45" s="30">
        <f>R41*100/Q41</f>
        <v>0</v>
      </c>
      <c r="T45" s="30" t="s">
        <v>1823</v>
      </c>
      <c r="V45" s="30">
        <f>100*V41/U41</f>
        <v>0</v>
      </c>
    </row>
    <row r="46" spans="2:22" x14ac:dyDescent="0.55000000000000004">
      <c r="B46" s="30" t="s">
        <v>1824</v>
      </c>
      <c r="D46" s="30" t="s">
        <v>1947</v>
      </c>
      <c r="F46" s="30" t="s">
        <v>1947</v>
      </c>
      <c r="H46" s="30" t="s">
        <v>1947</v>
      </c>
      <c r="J46" s="30" t="s">
        <v>1947</v>
      </c>
      <c r="L46" s="30">
        <f>L42*100/K42</f>
        <v>0</v>
      </c>
      <c r="N46" s="30" t="s">
        <v>1947</v>
      </c>
      <c r="P46" s="30" t="s">
        <v>1947</v>
      </c>
      <c r="R46" s="30" t="s">
        <v>1947</v>
      </c>
      <c r="T46" s="30" t="s">
        <v>1824</v>
      </c>
      <c r="V46" s="30">
        <f>100*V42/U42</f>
        <v>0</v>
      </c>
    </row>
    <row r="47" spans="2:22" x14ac:dyDescent="0.55000000000000004">
      <c r="B47" s="30" t="s">
        <v>1825</v>
      </c>
      <c r="D47" s="30" t="s">
        <v>1947</v>
      </c>
      <c r="F47" s="30">
        <f>F43*100/E43</f>
        <v>0</v>
      </c>
      <c r="H47" s="30">
        <f>H43*100/G43</f>
        <v>0</v>
      </c>
      <c r="J47" s="30">
        <f>J43*100/I43</f>
        <v>0</v>
      </c>
      <c r="L47" s="30">
        <f>L43*100/K43</f>
        <v>0</v>
      </c>
      <c r="N47" s="30">
        <f>N43*100/M43</f>
        <v>0</v>
      </c>
      <c r="P47" s="30">
        <f>P43*100/O43</f>
        <v>0</v>
      </c>
      <c r="R47" s="30">
        <f>R43*100/Q43</f>
        <v>0</v>
      </c>
      <c r="T47" s="30" t="s">
        <v>1825</v>
      </c>
      <c r="V47" s="30">
        <f>100*V43/U43</f>
        <v>0</v>
      </c>
    </row>
    <row r="49" spans="2:22" ht="18" x14ac:dyDescent="0.55000000000000004">
      <c r="B49" s="52" t="s">
        <v>1785</v>
      </c>
      <c r="T49" s="52" t="s">
        <v>1785</v>
      </c>
    </row>
    <row r="50" spans="2:22" x14ac:dyDescent="0.55000000000000004">
      <c r="B50" s="30" t="s">
        <v>1806</v>
      </c>
      <c r="C50" s="30" t="s">
        <v>1807</v>
      </c>
      <c r="E50" s="30" t="s">
        <v>1808</v>
      </c>
      <c r="G50" s="30" t="s">
        <v>1809</v>
      </c>
      <c r="I50" s="30" t="s">
        <v>1810</v>
      </c>
      <c r="K50" s="30" t="s">
        <v>1811</v>
      </c>
      <c r="M50" s="30" t="s">
        <v>1812</v>
      </c>
      <c r="O50" s="30" t="s">
        <v>1813</v>
      </c>
      <c r="Q50" s="30" t="s">
        <v>1814</v>
      </c>
      <c r="T50" s="30" t="s">
        <v>1806</v>
      </c>
      <c r="U50" s="30" t="s">
        <v>1815</v>
      </c>
    </row>
    <row r="51" spans="2:22" x14ac:dyDescent="0.55000000000000004">
      <c r="C51" s="30" t="s">
        <v>1816</v>
      </c>
      <c r="D51" s="53" t="s">
        <v>1818</v>
      </c>
      <c r="E51" s="30" t="s">
        <v>1816</v>
      </c>
      <c r="F51" s="53" t="s">
        <v>1818</v>
      </c>
      <c r="G51" s="30" t="s">
        <v>1816</v>
      </c>
      <c r="H51" s="53" t="s">
        <v>1818</v>
      </c>
      <c r="I51" s="30" t="s">
        <v>1816</v>
      </c>
      <c r="J51" s="53" t="s">
        <v>1818</v>
      </c>
      <c r="K51" s="30" t="s">
        <v>1816</v>
      </c>
      <c r="L51" s="53" t="s">
        <v>1818</v>
      </c>
      <c r="M51" s="30" t="s">
        <v>1816</v>
      </c>
      <c r="N51" s="53" t="s">
        <v>1818</v>
      </c>
      <c r="O51" s="30" t="s">
        <v>1816</v>
      </c>
      <c r="P51" s="53" t="s">
        <v>1818</v>
      </c>
      <c r="Q51" s="30" t="s">
        <v>1816</v>
      </c>
      <c r="R51" s="53" t="s">
        <v>1818</v>
      </c>
      <c r="U51" s="30" t="s">
        <v>1816</v>
      </c>
      <c r="V51" s="53" t="s">
        <v>1818</v>
      </c>
    </row>
    <row r="52" spans="2:22" x14ac:dyDescent="0.55000000000000004">
      <c r="B52" s="30" t="s">
        <v>1819</v>
      </c>
      <c r="C52" s="30">
        <v>6</v>
      </c>
      <c r="D52" s="30">
        <v>0</v>
      </c>
      <c r="E52" s="30">
        <v>31</v>
      </c>
      <c r="F52" s="30">
        <v>5</v>
      </c>
      <c r="G52" s="30">
        <v>40</v>
      </c>
      <c r="H52" s="30">
        <v>16</v>
      </c>
      <c r="I52" s="30">
        <v>2</v>
      </c>
      <c r="J52" s="30">
        <v>1</v>
      </c>
      <c r="K52" s="30">
        <v>1</v>
      </c>
      <c r="L52" s="30">
        <v>0</v>
      </c>
      <c r="M52" s="30">
        <v>3</v>
      </c>
      <c r="N52" s="30">
        <v>1</v>
      </c>
      <c r="O52" s="30">
        <v>1</v>
      </c>
      <c r="P52" s="30">
        <v>0</v>
      </c>
      <c r="Q52" s="30">
        <v>1</v>
      </c>
      <c r="R52" s="30">
        <v>1</v>
      </c>
      <c r="T52" s="30" t="s">
        <v>1819</v>
      </c>
      <c r="U52" s="30">
        <f t="shared" ref="U52:V55" si="8">C52+E52+G52+I52+K52+M52+O52+Q52</f>
        <v>85</v>
      </c>
      <c r="V52" s="30">
        <f t="shared" si="8"/>
        <v>24</v>
      </c>
    </row>
    <row r="53" spans="2:22" x14ac:dyDescent="0.55000000000000004">
      <c r="B53" s="30" t="s">
        <v>1820</v>
      </c>
      <c r="C53" s="30">
        <v>0</v>
      </c>
      <c r="D53" s="30">
        <v>0</v>
      </c>
      <c r="E53" s="30">
        <v>0</v>
      </c>
      <c r="F53" s="30">
        <v>0</v>
      </c>
      <c r="G53" s="30">
        <v>10</v>
      </c>
      <c r="H53" s="30">
        <v>0</v>
      </c>
      <c r="I53" s="30">
        <v>26</v>
      </c>
      <c r="J53" s="30">
        <v>11</v>
      </c>
      <c r="K53" s="30">
        <v>41</v>
      </c>
      <c r="L53" s="30">
        <v>22</v>
      </c>
      <c r="M53" s="30">
        <v>5</v>
      </c>
      <c r="N53" s="30">
        <v>2</v>
      </c>
      <c r="O53" s="30">
        <v>3</v>
      </c>
      <c r="P53" s="30">
        <v>2</v>
      </c>
      <c r="Q53" s="30">
        <v>1</v>
      </c>
      <c r="R53" s="30">
        <v>1</v>
      </c>
      <c r="T53" s="30" t="s">
        <v>1820</v>
      </c>
      <c r="U53" s="30">
        <f t="shared" si="8"/>
        <v>86</v>
      </c>
      <c r="V53" s="30">
        <f t="shared" si="8"/>
        <v>38</v>
      </c>
    </row>
    <row r="54" spans="2:22" x14ac:dyDescent="0.55000000000000004">
      <c r="B54" s="30" t="s">
        <v>544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7</v>
      </c>
      <c r="L54" s="30">
        <v>3</v>
      </c>
      <c r="M54" s="30">
        <v>1</v>
      </c>
      <c r="N54" s="30">
        <v>1</v>
      </c>
      <c r="O54" s="30">
        <v>3</v>
      </c>
      <c r="P54" s="30">
        <v>0</v>
      </c>
      <c r="Q54" s="30">
        <v>0</v>
      </c>
      <c r="R54" s="30">
        <v>0</v>
      </c>
      <c r="T54" s="30" t="s">
        <v>544</v>
      </c>
      <c r="U54" s="30">
        <f t="shared" si="8"/>
        <v>11</v>
      </c>
      <c r="V54" s="30">
        <f t="shared" si="8"/>
        <v>4</v>
      </c>
    </row>
    <row r="55" spans="2:22" x14ac:dyDescent="0.55000000000000004">
      <c r="B55" s="51" t="s">
        <v>1821</v>
      </c>
      <c r="C55" s="51">
        <f>SUM(C52:C54)</f>
        <v>6</v>
      </c>
      <c r="D55" s="51">
        <f t="shared" ref="D55:R55" si="9">SUM(D52:D54)</f>
        <v>0</v>
      </c>
      <c r="E55" s="51">
        <f t="shared" si="9"/>
        <v>31</v>
      </c>
      <c r="F55" s="51">
        <f t="shared" si="9"/>
        <v>5</v>
      </c>
      <c r="G55" s="51">
        <f t="shared" si="9"/>
        <v>50</v>
      </c>
      <c r="H55" s="51">
        <f t="shared" si="9"/>
        <v>16</v>
      </c>
      <c r="I55" s="51">
        <f t="shared" si="9"/>
        <v>28</v>
      </c>
      <c r="J55" s="51">
        <f t="shared" si="9"/>
        <v>12</v>
      </c>
      <c r="K55" s="51">
        <f t="shared" si="9"/>
        <v>49</v>
      </c>
      <c r="L55" s="51">
        <f t="shared" si="9"/>
        <v>25</v>
      </c>
      <c r="M55" s="51">
        <f t="shared" si="9"/>
        <v>9</v>
      </c>
      <c r="N55" s="51">
        <f t="shared" si="9"/>
        <v>4</v>
      </c>
      <c r="O55" s="51">
        <f t="shared" si="9"/>
        <v>7</v>
      </c>
      <c r="P55" s="51">
        <f t="shared" si="9"/>
        <v>2</v>
      </c>
      <c r="Q55" s="51">
        <f t="shared" si="9"/>
        <v>2</v>
      </c>
      <c r="R55" s="51">
        <f t="shared" si="9"/>
        <v>2</v>
      </c>
      <c r="T55" s="30" t="s">
        <v>1821</v>
      </c>
      <c r="U55" s="30">
        <f t="shared" si="8"/>
        <v>182</v>
      </c>
      <c r="V55" s="30">
        <f t="shared" si="8"/>
        <v>66</v>
      </c>
    </row>
    <row r="56" spans="2:22" x14ac:dyDescent="0.55000000000000004">
      <c r="B56" s="30" t="s">
        <v>1822</v>
      </c>
      <c r="D56" s="30">
        <f>D52*100/C52</f>
        <v>0</v>
      </c>
      <c r="F56" s="30">
        <f>F52*100/E52</f>
        <v>16.129032258064516</v>
      </c>
      <c r="H56" s="30">
        <f>H52*100/G52</f>
        <v>40</v>
      </c>
      <c r="J56" s="30">
        <f>J52*100/I52</f>
        <v>50</v>
      </c>
      <c r="L56" s="30">
        <f>L52*100/K52</f>
        <v>0</v>
      </c>
      <c r="N56" s="30">
        <f>N52*100/M52</f>
        <v>33.333333333333336</v>
      </c>
      <c r="P56" s="30">
        <f>P52*100/O52</f>
        <v>0</v>
      </c>
      <c r="R56" s="30">
        <f>R52*100/Q52</f>
        <v>100</v>
      </c>
      <c r="T56" s="30" t="s">
        <v>1822</v>
      </c>
      <c r="V56" s="30">
        <f>100*V52/U52</f>
        <v>28.235294117647058</v>
      </c>
    </row>
    <row r="57" spans="2:22" x14ac:dyDescent="0.55000000000000004">
      <c r="B57" s="30" t="s">
        <v>1823</v>
      </c>
      <c r="D57" s="30" t="s">
        <v>1947</v>
      </c>
      <c r="F57" s="30" t="s">
        <v>1947</v>
      </c>
      <c r="H57" s="30">
        <f>H53*100/G53</f>
        <v>0</v>
      </c>
      <c r="J57" s="30">
        <f>J53*100/I53</f>
        <v>42.307692307692307</v>
      </c>
      <c r="L57" s="30">
        <f>L53*100/K53</f>
        <v>53.658536585365852</v>
      </c>
      <c r="N57" s="30">
        <f>N53*100/M53</f>
        <v>40</v>
      </c>
      <c r="P57" s="30">
        <f>P53*100/O53</f>
        <v>66.666666666666671</v>
      </c>
      <c r="R57" s="30">
        <f>R53*100/Q53</f>
        <v>100</v>
      </c>
      <c r="T57" s="30" t="s">
        <v>1823</v>
      </c>
      <c r="V57" s="30">
        <f>100*V53/U53</f>
        <v>44.186046511627907</v>
      </c>
    </row>
    <row r="58" spans="2:22" x14ac:dyDescent="0.55000000000000004">
      <c r="B58" s="30" t="s">
        <v>1824</v>
      </c>
      <c r="D58" s="30" t="s">
        <v>1947</v>
      </c>
      <c r="F58" s="30" t="s">
        <v>1947</v>
      </c>
      <c r="H58" s="30" t="s">
        <v>1947</v>
      </c>
      <c r="J58" s="30" t="s">
        <v>1947</v>
      </c>
      <c r="L58" s="30">
        <f>L54*100/K54</f>
        <v>42.857142857142854</v>
      </c>
      <c r="N58" s="30">
        <f>N54*100/M54</f>
        <v>100</v>
      </c>
      <c r="P58" s="30">
        <f>P54*100/O54</f>
        <v>0</v>
      </c>
      <c r="R58" s="30" t="s">
        <v>1947</v>
      </c>
      <c r="T58" s="30" t="s">
        <v>1824</v>
      </c>
      <c r="V58" s="30">
        <f>100*V54/U54</f>
        <v>36.363636363636367</v>
      </c>
    </row>
    <row r="59" spans="2:22" x14ac:dyDescent="0.55000000000000004">
      <c r="B59" s="30" t="s">
        <v>1825</v>
      </c>
      <c r="D59" s="30">
        <f>D55*100/C55</f>
        <v>0</v>
      </c>
      <c r="F59" s="30">
        <f>F55*100/E55</f>
        <v>16.129032258064516</v>
      </c>
      <c r="H59" s="30">
        <f>H55*100/G55</f>
        <v>32</v>
      </c>
      <c r="J59" s="30">
        <f>J55*100/I55</f>
        <v>42.857142857142854</v>
      </c>
      <c r="L59" s="30">
        <f>L55*100/K55</f>
        <v>51.020408163265309</v>
      </c>
      <c r="N59" s="30">
        <f>N55*100/M55</f>
        <v>44.444444444444443</v>
      </c>
      <c r="P59" s="30">
        <f>P55*100/O55</f>
        <v>28.571428571428573</v>
      </c>
      <c r="R59" s="30">
        <f>R55*100/Q55</f>
        <v>100</v>
      </c>
      <c r="T59" s="30" t="s">
        <v>1825</v>
      </c>
      <c r="V59" s="30">
        <f>100*V55/U55</f>
        <v>36.263736263736263</v>
      </c>
    </row>
    <row r="61" spans="2:22" x14ac:dyDescent="0.55000000000000004">
      <c r="B61" s="30" t="s">
        <v>1826</v>
      </c>
      <c r="C61" s="30" t="s">
        <v>1807</v>
      </c>
      <c r="E61" s="30" t="s">
        <v>1808</v>
      </c>
      <c r="G61" s="30" t="s">
        <v>1809</v>
      </c>
      <c r="I61" s="30" t="s">
        <v>1810</v>
      </c>
      <c r="K61" s="30" t="s">
        <v>1811</v>
      </c>
      <c r="M61" s="30" t="s">
        <v>1812</v>
      </c>
      <c r="O61" s="30" t="s">
        <v>1813</v>
      </c>
      <c r="Q61" s="30" t="s">
        <v>1814</v>
      </c>
      <c r="T61" s="30" t="s">
        <v>1826</v>
      </c>
      <c r="U61" s="30" t="s">
        <v>1815</v>
      </c>
    </row>
    <row r="62" spans="2:22" x14ac:dyDescent="0.55000000000000004">
      <c r="C62" s="30" t="s">
        <v>1816</v>
      </c>
      <c r="D62" s="53" t="s">
        <v>1818</v>
      </c>
      <c r="E62" s="30" t="s">
        <v>1816</v>
      </c>
      <c r="F62" s="53" t="s">
        <v>1818</v>
      </c>
      <c r="G62" s="30" t="s">
        <v>1816</v>
      </c>
      <c r="H62" s="53" t="s">
        <v>1818</v>
      </c>
      <c r="I62" s="30" t="s">
        <v>1816</v>
      </c>
      <c r="J62" s="53" t="s">
        <v>1818</v>
      </c>
      <c r="K62" s="30" t="s">
        <v>1816</v>
      </c>
      <c r="L62" s="53" t="s">
        <v>1818</v>
      </c>
      <c r="M62" s="30" t="s">
        <v>1816</v>
      </c>
      <c r="N62" s="53" t="s">
        <v>1818</v>
      </c>
      <c r="O62" s="30" t="s">
        <v>1816</v>
      </c>
      <c r="P62" s="53" t="s">
        <v>1818</v>
      </c>
      <c r="Q62" s="30" t="s">
        <v>1816</v>
      </c>
      <c r="R62" s="53" t="s">
        <v>1818</v>
      </c>
      <c r="U62" s="30" t="s">
        <v>1816</v>
      </c>
      <c r="V62" s="53" t="s">
        <v>1818</v>
      </c>
    </row>
    <row r="63" spans="2:22" x14ac:dyDescent="0.55000000000000004">
      <c r="B63" s="30" t="s">
        <v>1819</v>
      </c>
      <c r="C63" s="30">
        <v>4</v>
      </c>
      <c r="D63" s="30">
        <v>0</v>
      </c>
      <c r="E63" s="30">
        <v>8</v>
      </c>
      <c r="F63" s="30">
        <v>1</v>
      </c>
      <c r="G63" s="30">
        <v>10</v>
      </c>
      <c r="H63" s="30">
        <v>1</v>
      </c>
      <c r="I63" s="30">
        <v>10</v>
      </c>
      <c r="J63" s="30">
        <v>2</v>
      </c>
      <c r="K63" s="30">
        <v>2</v>
      </c>
      <c r="L63" s="30">
        <v>0</v>
      </c>
      <c r="M63" s="30">
        <v>4</v>
      </c>
      <c r="N63" s="30">
        <v>0</v>
      </c>
      <c r="O63" s="30">
        <v>1</v>
      </c>
      <c r="P63" s="30">
        <v>0</v>
      </c>
      <c r="Q63" s="30">
        <v>0</v>
      </c>
      <c r="R63" s="30">
        <v>0</v>
      </c>
      <c r="T63" s="30" t="s">
        <v>1819</v>
      </c>
      <c r="U63" s="30">
        <f t="shared" ref="U63:V66" si="10">C63+E63+G63+I63+K63+M63+O63+Q63</f>
        <v>39</v>
      </c>
      <c r="V63" s="30">
        <f t="shared" si="10"/>
        <v>4</v>
      </c>
    </row>
    <row r="64" spans="2:22" x14ac:dyDescent="0.55000000000000004">
      <c r="B64" s="30" t="s">
        <v>1820</v>
      </c>
      <c r="C64" s="30">
        <v>0</v>
      </c>
      <c r="D64" s="30">
        <v>0</v>
      </c>
      <c r="E64" s="30">
        <v>0</v>
      </c>
      <c r="F64" s="30">
        <v>0</v>
      </c>
      <c r="G64" s="30">
        <v>11</v>
      </c>
      <c r="H64" s="30">
        <v>0</v>
      </c>
      <c r="I64" s="30">
        <v>43</v>
      </c>
      <c r="J64" s="30">
        <v>3</v>
      </c>
      <c r="K64" s="30">
        <v>113</v>
      </c>
      <c r="L64" s="30">
        <v>5</v>
      </c>
      <c r="M64" s="30">
        <v>52</v>
      </c>
      <c r="N64" s="30">
        <v>1</v>
      </c>
      <c r="O64" s="30">
        <v>14</v>
      </c>
      <c r="P64" s="30">
        <v>0</v>
      </c>
      <c r="Q64" s="30">
        <v>0</v>
      </c>
      <c r="R64" s="30">
        <v>0</v>
      </c>
      <c r="T64" s="30" t="s">
        <v>1820</v>
      </c>
      <c r="U64" s="30">
        <f t="shared" si="10"/>
        <v>233</v>
      </c>
      <c r="V64" s="30">
        <f t="shared" si="10"/>
        <v>9</v>
      </c>
    </row>
    <row r="65" spans="2:22" x14ac:dyDescent="0.55000000000000004">
      <c r="B65" s="30" t="s">
        <v>544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3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T65" s="30" t="s">
        <v>544</v>
      </c>
      <c r="U65" s="30">
        <f t="shared" si="10"/>
        <v>3</v>
      </c>
      <c r="V65" s="30">
        <f t="shared" si="10"/>
        <v>0</v>
      </c>
    </row>
    <row r="66" spans="2:22" x14ac:dyDescent="0.55000000000000004">
      <c r="B66" s="51" t="s">
        <v>1821</v>
      </c>
      <c r="C66" s="51">
        <f>SUM(C63:C65)</f>
        <v>4</v>
      </c>
      <c r="D66" s="51">
        <f t="shared" ref="D66:R66" si="11">SUM(D63:D65)</f>
        <v>0</v>
      </c>
      <c r="E66" s="51">
        <f t="shared" si="11"/>
        <v>8</v>
      </c>
      <c r="F66" s="51">
        <f t="shared" si="11"/>
        <v>1</v>
      </c>
      <c r="G66" s="51">
        <f t="shared" si="11"/>
        <v>21</v>
      </c>
      <c r="H66" s="51">
        <f t="shared" si="11"/>
        <v>1</v>
      </c>
      <c r="I66" s="51">
        <f t="shared" si="11"/>
        <v>53</v>
      </c>
      <c r="J66" s="51">
        <f t="shared" si="11"/>
        <v>5</v>
      </c>
      <c r="K66" s="51">
        <f t="shared" si="11"/>
        <v>115</v>
      </c>
      <c r="L66" s="51">
        <f t="shared" si="11"/>
        <v>5</v>
      </c>
      <c r="M66" s="51">
        <f t="shared" si="11"/>
        <v>59</v>
      </c>
      <c r="N66" s="51">
        <f t="shared" si="11"/>
        <v>1</v>
      </c>
      <c r="O66" s="51">
        <f t="shared" si="11"/>
        <v>15</v>
      </c>
      <c r="P66" s="51">
        <f t="shared" si="11"/>
        <v>0</v>
      </c>
      <c r="Q66" s="51">
        <f t="shared" si="11"/>
        <v>0</v>
      </c>
      <c r="R66" s="51">
        <f t="shared" si="11"/>
        <v>0</v>
      </c>
      <c r="T66" s="30" t="s">
        <v>1821</v>
      </c>
      <c r="U66" s="30">
        <f t="shared" si="10"/>
        <v>275</v>
      </c>
      <c r="V66" s="30">
        <f t="shared" si="10"/>
        <v>13</v>
      </c>
    </row>
    <row r="67" spans="2:22" x14ac:dyDescent="0.55000000000000004">
      <c r="B67" s="30" t="s">
        <v>1822</v>
      </c>
      <c r="D67" s="30">
        <f>D63*100/C63</f>
        <v>0</v>
      </c>
      <c r="F67" s="30">
        <f>F63*100/E63</f>
        <v>12.5</v>
      </c>
      <c r="H67" s="30">
        <f>H63*100/G63</f>
        <v>10</v>
      </c>
      <c r="J67" s="30">
        <f>J63*100/I63</f>
        <v>20</v>
      </c>
      <c r="L67" s="30">
        <f>L63*100/K63</f>
        <v>0</v>
      </c>
      <c r="N67" s="30">
        <f>N63*100/M63</f>
        <v>0</v>
      </c>
      <c r="P67" s="30">
        <f>P63*100/O63</f>
        <v>0</v>
      </c>
      <c r="R67" s="30" t="s">
        <v>1947</v>
      </c>
      <c r="T67" s="30" t="s">
        <v>1822</v>
      </c>
      <c r="V67" s="30">
        <f>100*V63/U63</f>
        <v>10.256410256410257</v>
      </c>
    </row>
    <row r="68" spans="2:22" x14ac:dyDescent="0.55000000000000004">
      <c r="B68" s="30" t="s">
        <v>1823</v>
      </c>
      <c r="D68" s="30" t="s">
        <v>1947</v>
      </c>
      <c r="F68" s="30" t="s">
        <v>1947</v>
      </c>
      <c r="H68" s="30">
        <f>H64*100/G64</f>
        <v>0</v>
      </c>
      <c r="J68" s="30">
        <f>J64*100/I64</f>
        <v>6.9767441860465116</v>
      </c>
      <c r="L68" s="30">
        <f>L64*100/K64</f>
        <v>4.4247787610619467</v>
      </c>
      <c r="N68" s="30">
        <f>N64*100/M64</f>
        <v>1.9230769230769231</v>
      </c>
      <c r="P68" s="30">
        <f>P64*100/O64</f>
        <v>0</v>
      </c>
      <c r="R68" s="30" t="s">
        <v>1947</v>
      </c>
      <c r="T68" s="30" t="s">
        <v>1823</v>
      </c>
      <c r="V68" s="30">
        <f>100*V64/U64</f>
        <v>3.8626609442060085</v>
      </c>
    </row>
    <row r="69" spans="2:22" x14ac:dyDescent="0.55000000000000004">
      <c r="B69" s="30" t="s">
        <v>1824</v>
      </c>
      <c r="D69" s="30" t="s">
        <v>1947</v>
      </c>
      <c r="F69" s="30" t="s">
        <v>1947</v>
      </c>
      <c r="H69" s="30" t="s">
        <v>1947</v>
      </c>
      <c r="J69" s="30" t="s">
        <v>1947</v>
      </c>
      <c r="L69" s="30" t="s">
        <v>1947</v>
      </c>
      <c r="N69" s="30">
        <f>N65*100/M65</f>
        <v>0</v>
      </c>
      <c r="P69" s="30" t="s">
        <v>1947</v>
      </c>
      <c r="R69" s="30" t="s">
        <v>1947</v>
      </c>
      <c r="T69" s="30" t="s">
        <v>1824</v>
      </c>
      <c r="V69" s="30">
        <f>100*V65/U65</f>
        <v>0</v>
      </c>
    </row>
    <row r="70" spans="2:22" x14ac:dyDescent="0.55000000000000004">
      <c r="B70" s="30" t="s">
        <v>1825</v>
      </c>
      <c r="D70" s="30">
        <f>D66*100/C66</f>
        <v>0</v>
      </c>
      <c r="F70" s="30">
        <f>F66*100/E66</f>
        <v>12.5</v>
      </c>
      <c r="H70" s="30">
        <f>H66*100/G66</f>
        <v>4.7619047619047619</v>
      </c>
      <c r="J70" s="30">
        <f>J66*100/I66</f>
        <v>9.433962264150944</v>
      </c>
      <c r="L70" s="30">
        <f>L66*100/K66</f>
        <v>4.3478260869565215</v>
      </c>
      <c r="N70" s="30">
        <f>N66*100/M66</f>
        <v>1.6949152542372881</v>
      </c>
      <c r="P70" s="30">
        <f>P66*100/O66</f>
        <v>0</v>
      </c>
      <c r="R70" s="30" t="s">
        <v>1947</v>
      </c>
      <c r="T70" s="30" t="s">
        <v>1825</v>
      </c>
      <c r="V70" s="30">
        <f>100*V66/U66</f>
        <v>4.7272727272727275</v>
      </c>
    </row>
    <row r="72" spans="2:22" ht="18" x14ac:dyDescent="0.55000000000000004">
      <c r="B72" s="52" t="s">
        <v>1786</v>
      </c>
      <c r="T72" s="52" t="s">
        <v>1827</v>
      </c>
    </row>
    <row r="73" spans="2:22" x14ac:dyDescent="0.55000000000000004">
      <c r="B73" s="30" t="s">
        <v>1806</v>
      </c>
      <c r="C73" s="30" t="s">
        <v>1807</v>
      </c>
      <c r="E73" s="30" t="s">
        <v>1808</v>
      </c>
      <c r="G73" s="30" t="s">
        <v>1809</v>
      </c>
      <c r="I73" s="30" t="s">
        <v>1810</v>
      </c>
      <c r="K73" s="30" t="s">
        <v>1811</v>
      </c>
      <c r="M73" s="30" t="s">
        <v>1812</v>
      </c>
      <c r="O73" s="30" t="s">
        <v>1813</v>
      </c>
      <c r="Q73" s="30" t="s">
        <v>1814</v>
      </c>
      <c r="T73" s="30" t="s">
        <v>1806</v>
      </c>
      <c r="U73" s="30" t="s">
        <v>1815</v>
      </c>
    </row>
    <row r="74" spans="2:22" x14ac:dyDescent="0.55000000000000004">
      <c r="C74" s="30" t="s">
        <v>1816</v>
      </c>
      <c r="D74" s="53" t="s">
        <v>1818</v>
      </c>
      <c r="E74" s="30" t="s">
        <v>1816</v>
      </c>
      <c r="F74" s="53" t="s">
        <v>1818</v>
      </c>
      <c r="G74" s="30" t="s">
        <v>1816</v>
      </c>
      <c r="H74" s="53" t="s">
        <v>1818</v>
      </c>
      <c r="I74" s="30" t="s">
        <v>1816</v>
      </c>
      <c r="J74" s="53" t="s">
        <v>1818</v>
      </c>
      <c r="K74" s="30" t="s">
        <v>1816</v>
      </c>
      <c r="L74" s="53" t="s">
        <v>1818</v>
      </c>
      <c r="M74" s="30" t="s">
        <v>1816</v>
      </c>
      <c r="N74" s="53" t="s">
        <v>1818</v>
      </c>
      <c r="O74" s="30" t="s">
        <v>1816</v>
      </c>
      <c r="P74" s="53" t="s">
        <v>1818</v>
      </c>
      <c r="Q74" s="30" t="s">
        <v>1816</v>
      </c>
      <c r="R74" s="53" t="s">
        <v>1818</v>
      </c>
      <c r="U74" s="30" t="s">
        <v>1816</v>
      </c>
      <c r="V74" s="53" t="s">
        <v>1818</v>
      </c>
    </row>
    <row r="75" spans="2:22" x14ac:dyDescent="0.55000000000000004">
      <c r="B75" s="30" t="s">
        <v>1819</v>
      </c>
      <c r="C75" s="30">
        <v>0</v>
      </c>
      <c r="D75" s="30">
        <v>0</v>
      </c>
      <c r="E75" s="30">
        <v>1</v>
      </c>
      <c r="F75" s="30">
        <v>0</v>
      </c>
      <c r="G75" s="30">
        <v>2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T75" s="30" t="s">
        <v>1819</v>
      </c>
      <c r="U75" s="30">
        <f t="shared" ref="U75:V78" si="12">C75+E75+G75+I75+K75+M75+O75+Q75</f>
        <v>3</v>
      </c>
      <c r="V75" s="30">
        <f t="shared" si="12"/>
        <v>0</v>
      </c>
    </row>
    <row r="76" spans="2:22" x14ac:dyDescent="0.55000000000000004">
      <c r="B76" s="30" t="s">
        <v>1820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T76" s="30" t="s">
        <v>1820</v>
      </c>
      <c r="U76" s="30">
        <f t="shared" si="12"/>
        <v>0</v>
      </c>
      <c r="V76" s="30">
        <f t="shared" si="12"/>
        <v>0</v>
      </c>
    </row>
    <row r="77" spans="2:22" x14ac:dyDescent="0.55000000000000004">
      <c r="B77" s="30" t="s">
        <v>544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T77" s="30" t="s">
        <v>544</v>
      </c>
      <c r="U77" s="30">
        <f t="shared" si="12"/>
        <v>0</v>
      </c>
      <c r="V77" s="30">
        <f t="shared" si="12"/>
        <v>0</v>
      </c>
    </row>
    <row r="78" spans="2:22" x14ac:dyDescent="0.55000000000000004">
      <c r="B78" s="51" t="s">
        <v>1821</v>
      </c>
      <c r="C78" s="51">
        <f>SUM(C75:C77)</f>
        <v>0</v>
      </c>
      <c r="D78" s="51">
        <f t="shared" ref="D78:R78" si="13">SUM(D75:D77)</f>
        <v>0</v>
      </c>
      <c r="E78" s="51">
        <f t="shared" si="13"/>
        <v>1</v>
      </c>
      <c r="F78" s="51">
        <f t="shared" si="13"/>
        <v>0</v>
      </c>
      <c r="G78" s="51">
        <f t="shared" si="13"/>
        <v>2</v>
      </c>
      <c r="H78" s="51">
        <f t="shared" si="13"/>
        <v>0</v>
      </c>
      <c r="I78" s="51">
        <f t="shared" si="13"/>
        <v>0</v>
      </c>
      <c r="J78" s="51">
        <f t="shared" si="13"/>
        <v>0</v>
      </c>
      <c r="K78" s="51">
        <f t="shared" si="13"/>
        <v>0</v>
      </c>
      <c r="L78" s="51">
        <f t="shared" si="13"/>
        <v>0</v>
      </c>
      <c r="M78" s="51">
        <f t="shared" si="13"/>
        <v>0</v>
      </c>
      <c r="N78" s="51">
        <f t="shared" si="13"/>
        <v>0</v>
      </c>
      <c r="O78" s="51">
        <f t="shared" si="13"/>
        <v>0</v>
      </c>
      <c r="P78" s="51">
        <f t="shared" si="13"/>
        <v>0</v>
      </c>
      <c r="Q78" s="51">
        <f t="shared" si="13"/>
        <v>0</v>
      </c>
      <c r="R78" s="51">
        <f t="shared" si="13"/>
        <v>0</v>
      </c>
      <c r="T78" s="30" t="s">
        <v>1821</v>
      </c>
      <c r="U78" s="30">
        <f t="shared" si="12"/>
        <v>3</v>
      </c>
      <c r="V78" s="30">
        <f t="shared" si="12"/>
        <v>0</v>
      </c>
    </row>
    <row r="79" spans="2:22" x14ac:dyDescent="0.55000000000000004">
      <c r="B79" s="30" t="s">
        <v>1822</v>
      </c>
      <c r="D79" s="30" t="s">
        <v>1947</v>
      </c>
      <c r="F79" s="30">
        <f>F75*100/E75</f>
        <v>0</v>
      </c>
      <c r="H79" s="30">
        <f>H75*100/G75</f>
        <v>0</v>
      </c>
      <c r="J79" s="30" t="s">
        <v>1947</v>
      </c>
      <c r="L79" s="30" t="s">
        <v>1947</v>
      </c>
      <c r="N79" s="30" t="s">
        <v>1947</v>
      </c>
      <c r="P79" s="30" t="s">
        <v>1947</v>
      </c>
      <c r="R79" s="30" t="s">
        <v>1947</v>
      </c>
      <c r="T79" s="30" t="s">
        <v>1822</v>
      </c>
      <c r="V79" s="30">
        <f>100*V75/U75</f>
        <v>0</v>
      </c>
    </row>
    <row r="80" spans="2:22" x14ac:dyDescent="0.55000000000000004">
      <c r="B80" s="30" t="s">
        <v>1823</v>
      </c>
      <c r="D80" s="30" t="s">
        <v>1947</v>
      </c>
      <c r="F80" s="30" t="s">
        <v>1947</v>
      </c>
      <c r="H80" s="30" t="s">
        <v>1947</v>
      </c>
      <c r="J80" s="30" t="s">
        <v>1947</v>
      </c>
      <c r="L80" s="30" t="s">
        <v>1947</v>
      </c>
      <c r="N80" s="30" t="s">
        <v>1947</v>
      </c>
      <c r="P80" s="30" t="s">
        <v>1947</v>
      </c>
      <c r="R80" s="30" t="s">
        <v>1947</v>
      </c>
      <c r="T80" s="30" t="s">
        <v>1823</v>
      </c>
      <c r="V80" s="30" t="s">
        <v>4</v>
      </c>
    </row>
    <row r="81" spans="2:22" x14ac:dyDescent="0.55000000000000004">
      <c r="B81" s="30" t="s">
        <v>1824</v>
      </c>
      <c r="D81" s="30" t="s">
        <v>1947</v>
      </c>
      <c r="F81" s="30" t="s">
        <v>1947</v>
      </c>
      <c r="H81" s="30" t="s">
        <v>1947</v>
      </c>
      <c r="J81" s="30" t="s">
        <v>1947</v>
      </c>
      <c r="L81" s="30" t="s">
        <v>1947</v>
      </c>
      <c r="N81" s="30" t="s">
        <v>1947</v>
      </c>
      <c r="P81" s="30" t="s">
        <v>1947</v>
      </c>
      <c r="R81" s="30" t="s">
        <v>1947</v>
      </c>
      <c r="T81" s="30" t="s">
        <v>1824</v>
      </c>
      <c r="V81" s="30" t="s">
        <v>4</v>
      </c>
    </row>
    <row r="82" spans="2:22" x14ac:dyDescent="0.55000000000000004">
      <c r="B82" s="30" t="s">
        <v>1825</v>
      </c>
      <c r="D82" s="30" t="s">
        <v>1947</v>
      </c>
      <c r="F82" s="30">
        <f>F78*100/E78</f>
        <v>0</v>
      </c>
      <c r="H82" s="30">
        <f>H78*100/G78</f>
        <v>0</v>
      </c>
      <c r="J82" s="30" t="s">
        <v>1947</v>
      </c>
      <c r="L82" s="30" t="s">
        <v>1947</v>
      </c>
      <c r="N82" s="30" t="s">
        <v>1947</v>
      </c>
      <c r="P82" s="30" t="s">
        <v>1947</v>
      </c>
      <c r="R82" s="30" t="s">
        <v>1947</v>
      </c>
      <c r="T82" s="30" t="s">
        <v>1825</v>
      </c>
      <c r="V82" s="30">
        <f>100*V78/U78</f>
        <v>0</v>
      </c>
    </row>
    <row r="84" spans="2:22" x14ac:dyDescent="0.55000000000000004">
      <c r="B84" s="30" t="s">
        <v>1826</v>
      </c>
      <c r="C84" s="30" t="s">
        <v>1807</v>
      </c>
      <c r="E84" s="30" t="s">
        <v>1808</v>
      </c>
      <c r="G84" s="30" t="s">
        <v>1809</v>
      </c>
      <c r="I84" s="30" t="s">
        <v>1810</v>
      </c>
      <c r="K84" s="30" t="s">
        <v>1811</v>
      </c>
      <c r="M84" s="30" t="s">
        <v>1812</v>
      </c>
      <c r="O84" s="30" t="s">
        <v>1813</v>
      </c>
      <c r="Q84" s="30" t="s">
        <v>1814</v>
      </c>
      <c r="T84" s="30" t="s">
        <v>1826</v>
      </c>
      <c r="U84" s="30" t="s">
        <v>1815</v>
      </c>
    </row>
    <row r="85" spans="2:22" x14ac:dyDescent="0.55000000000000004">
      <c r="C85" s="30" t="s">
        <v>1816</v>
      </c>
      <c r="D85" s="53" t="s">
        <v>1818</v>
      </c>
      <c r="E85" s="30" t="s">
        <v>1816</v>
      </c>
      <c r="F85" s="53" t="s">
        <v>1818</v>
      </c>
      <c r="G85" s="30" t="s">
        <v>1816</v>
      </c>
      <c r="H85" s="53" t="s">
        <v>1818</v>
      </c>
      <c r="I85" s="30" t="s">
        <v>1816</v>
      </c>
      <c r="J85" s="53" t="s">
        <v>1818</v>
      </c>
      <c r="K85" s="30" t="s">
        <v>1816</v>
      </c>
      <c r="L85" s="53" t="s">
        <v>1818</v>
      </c>
      <c r="M85" s="30" t="s">
        <v>1816</v>
      </c>
      <c r="N85" s="53" t="s">
        <v>1818</v>
      </c>
      <c r="O85" s="30" t="s">
        <v>1816</v>
      </c>
      <c r="P85" s="53" t="s">
        <v>1818</v>
      </c>
      <c r="Q85" s="30" t="s">
        <v>1816</v>
      </c>
      <c r="R85" s="53" t="s">
        <v>1818</v>
      </c>
      <c r="U85" s="30" t="s">
        <v>1816</v>
      </c>
      <c r="V85" s="53" t="s">
        <v>1818</v>
      </c>
    </row>
    <row r="86" spans="2:22" x14ac:dyDescent="0.55000000000000004">
      <c r="B86" s="30" t="s">
        <v>1819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T86" s="30" t="s">
        <v>1819</v>
      </c>
      <c r="U86" s="30">
        <f t="shared" ref="U86:V89" si="14">C86+E86+G86+I86+K86+M86+O86+Q86</f>
        <v>0</v>
      </c>
      <c r="V86" s="30">
        <f t="shared" si="14"/>
        <v>0</v>
      </c>
    </row>
    <row r="87" spans="2:22" x14ac:dyDescent="0.55000000000000004">
      <c r="B87" s="30" t="s">
        <v>1820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0">
        <v>0</v>
      </c>
      <c r="R87" s="30">
        <v>0</v>
      </c>
      <c r="T87" s="30" t="s">
        <v>1820</v>
      </c>
      <c r="U87" s="30">
        <f t="shared" si="14"/>
        <v>0</v>
      </c>
      <c r="V87" s="30">
        <f t="shared" si="14"/>
        <v>0</v>
      </c>
    </row>
    <row r="88" spans="2:22" x14ac:dyDescent="0.55000000000000004">
      <c r="B88" s="30" t="s">
        <v>544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1</v>
      </c>
      <c r="L88" s="30">
        <v>0</v>
      </c>
      <c r="M88" s="30">
        <v>1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T88" s="30" t="s">
        <v>544</v>
      </c>
      <c r="U88" s="30">
        <f t="shared" si="14"/>
        <v>2</v>
      </c>
      <c r="V88" s="30">
        <f t="shared" si="14"/>
        <v>0</v>
      </c>
    </row>
    <row r="89" spans="2:22" x14ac:dyDescent="0.55000000000000004">
      <c r="B89" s="51" t="s">
        <v>1821</v>
      </c>
      <c r="C89" s="51">
        <f>SUM(C86:C88)</f>
        <v>0</v>
      </c>
      <c r="D89" s="51">
        <f t="shared" ref="D89:R89" si="15">SUM(D86:D88)</f>
        <v>0</v>
      </c>
      <c r="E89" s="51">
        <f t="shared" si="15"/>
        <v>0</v>
      </c>
      <c r="F89" s="51">
        <f t="shared" si="15"/>
        <v>0</v>
      </c>
      <c r="G89" s="51">
        <f t="shared" si="15"/>
        <v>0</v>
      </c>
      <c r="H89" s="51">
        <f t="shared" si="15"/>
        <v>0</v>
      </c>
      <c r="I89" s="51">
        <f t="shared" si="15"/>
        <v>0</v>
      </c>
      <c r="J89" s="51">
        <f t="shared" si="15"/>
        <v>0</v>
      </c>
      <c r="K89" s="51">
        <f t="shared" si="15"/>
        <v>1</v>
      </c>
      <c r="L89" s="51">
        <f t="shared" si="15"/>
        <v>0</v>
      </c>
      <c r="M89" s="51">
        <f t="shared" si="15"/>
        <v>1</v>
      </c>
      <c r="N89" s="51">
        <f t="shared" si="15"/>
        <v>0</v>
      </c>
      <c r="O89" s="51">
        <f t="shared" si="15"/>
        <v>0</v>
      </c>
      <c r="P89" s="51">
        <f t="shared" si="15"/>
        <v>0</v>
      </c>
      <c r="Q89" s="51">
        <f t="shared" si="15"/>
        <v>0</v>
      </c>
      <c r="R89" s="51">
        <f t="shared" si="15"/>
        <v>0</v>
      </c>
      <c r="T89" s="30" t="s">
        <v>1821</v>
      </c>
      <c r="U89" s="30">
        <f t="shared" si="14"/>
        <v>2</v>
      </c>
      <c r="V89" s="30">
        <f t="shared" si="14"/>
        <v>0</v>
      </c>
    </row>
    <row r="90" spans="2:22" x14ac:dyDescent="0.55000000000000004">
      <c r="B90" s="30" t="s">
        <v>1822</v>
      </c>
      <c r="D90" s="30" t="s">
        <v>1947</v>
      </c>
      <c r="F90" s="30" t="s">
        <v>1947</v>
      </c>
      <c r="H90" s="30" t="s">
        <v>1947</v>
      </c>
      <c r="J90" s="30" t="s">
        <v>1947</v>
      </c>
      <c r="L90" s="30" t="s">
        <v>1947</v>
      </c>
      <c r="N90" s="30" t="s">
        <v>1947</v>
      </c>
      <c r="P90" s="30" t="s">
        <v>1947</v>
      </c>
      <c r="R90" s="30" t="s">
        <v>1947</v>
      </c>
      <c r="T90" s="30" t="s">
        <v>1822</v>
      </c>
      <c r="V90" s="30" t="s">
        <v>4</v>
      </c>
    </row>
    <row r="91" spans="2:22" x14ac:dyDescent="0.55000000000000004">
      <c r="B91" s="30" t="s">
        <v>1823</v>
      </c>
      <c r="D91" s="30" t="s">
        <v>1947</v>
      </c>
      <c r="F91" s="30" t="s">
        <v>1947</v>
      </c>
      <c r="H91" s="30" t="s">
        <v>1947</v>
      </c>
      <c r="J91" s="30" t="s">
        <v>1947</v>
      </c>
      <c r="L91" s="30" t="s">
        <v>1947</v>
      </c>
      <c r="N91" s="30" t="s">
        <v>1947</v>
      </c>
      <c r="P91" s="30" t="s">
        <v>1947</v>
      </c>
      <c r="R91" s="30" t="s">
        <v>1947</v>
      </c>
      <c r="T91" s="30" t="s">
        <v>1823</v>
      </c>
      <c r="V91" s="30" t="s">
        <v>4</v>
      </c>
    </row>
    <row r="92" spans="2:22" x14ac:dyDescent="0.55000000000000004">
      <c r="B92" s="30" t="s">
        <v>1824</v>
      </c>
      <c r="D92" s="30" t="s">
        <v>1947</v>
      </c>
      <c r="F92" s="30" t="s">
        <v>1947</v>
      </c>
      <c r="H92" s="30" t="s">
        <v>1947</v>
      </c>
      <c r="J92" s="30" t="s">
        <v>1947</v>
      </c>
      <c r="L92" s="30">
        <f>L88*100/K88</f>
        <v>0</v>
      </c>
      <c r="N92" s="30">
        <f>N88*100/M88</f>
        <v>0</v>
      </c>
      <c r="P92" s="30" t="s">
        <v>1947</v>
      </c>
      <c r="R92" s="30" t="s">
        <v>1947</v>
      </c>
      <c r="T92" s="30" t="s">
        <v>1824</v>
      </c>
      <c r="V92" s="30">
        <f>100*V88/U88</f>
        <v>0</v>
      </c>
    </row>
    <row r="93" spans="2:22" x14ac:dyDescent="0.55000000000000004">
      <c r="B93" s="30" t="s">
        <v>1825</v>
      </c>
      <c r="D93" s="30" t="s">
        <v>1947</v>
      </c>
      <c r="F93" s="30" t="s">
        <v>1947</v>
      </c>
      <c r="H93" s="30" t="s">
        <v>1947</v>
      </c>
      <c r="J93" s="30" t="s">
        <v>1947</v>
      </c>
      <c r="L93" s="30">
        <f>L89*100/K89</f>
        <v>0</v>
      </c>
      <c r="N93" s="30">
        <f>N89*100/M89</f>
        <v>0</v>
      </c>
      <c r="P93" s="30" t="s">
        <v>1947</v>
      </c>
      <c r="R93" s="30" t="s">
        <v>1947</v>
      </c>
      <c r="T93" s="30" t="s">
        <v>1825</v>
      </c>
      <c r="V93" s="30">
        <f>100*V89/U89</f>
        <v>0</v>
      </c>
    </row>
    <row r="95" spans="2:22" ht="18" x14ac:dyDescent="0.55000000000000004">
      <c r="B95" s="52" t="s">
        <v>1787</v>
      </c>
      <c r="T95" s="52" t="s">
        <v>1787</v>
      </c>
    </row>
    <row r="96" spans="2:22" x14ac:dyDescent="0.55000000000000004">
      <c r="B96" s="30" t="s">
        <v>1806</v>
      </c>
      <c r="C96" s="30" t="s">
        <v>1807</v>
      </c>
      <c r="E96" s="30" t="s">
        <v>1808</v>
      </c>
      <c r="G96" s="30" t="s">
        <v>1809</v>
      </c>
      <c r="I96" s="30" t="s">
        <v>1810</v>
      </c>
      <c r="K96" s="30" t="s">
        <v>1811</v>
      </c>
      <c r="M96" s="30" t="s">
        <v>1812</v>
      </c>
      <c r="O96" s="30" t="s">
        <v>1813</v>
      </c>
      <c r="Q96" s="30" t="s">
        <v>1814</v>
      </c>
      <c r="T96" s="30" t="s">
        <v>1806</v>
      </c>
      <c r="U96" s="30" t="s">
        <v>1815</v>
      </c>
    </row>
    <row r="97" spans="2:22" x14ac:dyDescent="0.55000000000000004">
      <c r="C97" s="30" t="s">
        <v>1816</v>
      </c>
      <c r="D97" s="53" t="s">
        <v>1818</v>
      </c>
      <c r="E97" s="30" t="s">
        <v>1816</v>
      </c>
      <c r="F97" s="53" t="s">
        <v>1818</v>
      </c>
      <c r="G97" s="30" t="s">
        <v>1816</v>
      </c>
      <c r="H97" s="53" t="s">
        <v>1818</v>
      </c>
      <c r="I97" s="30" t="s">
        <v>1816</v>
      </c>
      <c r="J97" s="53" t="s">
        <v>1818</v>
      </c>
      <c r="K97" s="30" t="s">
        <v>1816</v>
      </c>
      <c r="L97" s="53" t="s">
        <v>1818</v>
      </c>
      <c r="M97" s="30" t="s">
        <v>1816</v>
      </c>
      <c r="N97" s="53" t="s">
        <v>1818</v>
      </c>
      <c r="O97" s="30" t="s">
        <v>1816</v>
      </c>
      <c r="P97" s="53" t="s">
        <v>1818</v>
      </c>
      <c r="Q97" s="30" t="s">
        <v>1816</v>
      </c>
      <c r="R97" s="53" t="s">
        <v>1818</v>
      </c>
      <c r="U97" s="30" t="s">
        <v>1816</v>
      </c>
      <c r="V97" s="53" t="s">
        <v>1818</v>
      </c>
    </row>
    <row r="98" spans="2:22" x14ac:dyDescent="0.55000000000000004">
      <c r="B98" s="30" t="s">
        <v>1819</v>
      </c>
      <c r="C98" s="30">
        <v>0</v>
      </c>
      <c r="D98" s="30">
        <v>0</v>
      </c>
      <c r="E98" s="30">
        <v>2</v>
      </c>
      <c r="F98" s="30">
        <v>0</v>
      </c>
      <c r="G98" s="30">
        <v>5</v>
      </c>
      <c r="H98" s="30">
        <v>0</v>
      </c>
      <c r="I98" s="30">
        <v>0</v>
      </c>
      <c r="J98" s="30">
        <v>0</v>
      </c>
      <c r="K98" s="30">
        <v>6</v>
      </c>
      <c r="L98" s="30">
        <v>0</v>
      </c>
      <c r="M98" s="30">
        <v>0</v>
      </c>
      <c r="N98" s="30">
        <v>0</v>
      </c>
      <c r="O98" s="30">
        <v>1</v>
      </c>
      <c r="P98" s="30">
        <v>0</v>
      </c>
      <c r="Q98" s="30">
        <v>0</v>
      </c>
      <c r="R98" s="30">
        <v>0</v>
      </c>
      <c r="T98" s="30" t="s">
        <v>1819</v>
      </c>
      <c r="U98" s="30">
        <f t="shared" ref="U98:V101" si="16">C98+E98+G98+I98+K98+M98+O98+Q98</f>
        <v>14</v>
      </c>
      <c r="V98" s="30">
        <f t="shared" si="16"/>
        <v>0</v>
      </c>
    </row>
    <row r="99" spans="2:22" x14ac:dyDescent="0.55000000000000004">
      <c r="B99" s="30" t="s">
        <v>1820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3</v>
      </c>
      <c r="J99" s="30">
        <v>0</v>
      </c>
      <c r="K99" s="30">
        <v>21</v>
      </c>
      <c r="L99" s="30">
        <v>1</v>
      </c>
      <c r="M99" s="30">
        <v>3</v>
      </c>
      <c r="N99" s="30">
        <v>0</v>
      </c>
      <c r="O99" s="30">
        <v>4</v>
      </c>
      <c r="P99" s="30">
        <v>0</v>
      </c>
      <c r="Q99" s="30">
        <v>0</v>
      </c>
      <c r="R99" s="30">
        <v>0</v>
      </c>
      <c r="T99" s="30" t="s">
        <v>1820</v>
      </c>
      <c r="U99" s="30">
        <f t="shared" si="16"/>
        <v>31</v>
      </c>
      <c r="V99" s="30">
        <f t="shared" si="16"/>
        <v>1</v>
      </c>
    </row>
    <row r="100" spans="2:22" x14ac:dyDescent="0.55000000000000004">
      <c r="B100" s="30" t="s">
        <v>544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6</v>
      </c>
      <c r="L100" s="30">
        <v>1</v>
      </c>
      <c r="M100" s="30">
        <v>10</v>
      </c>
      <c r="N100" s="30">
        <v>0</v>
      </c>
      <c r="O100" s="30">
        <v>1</v>
      </c>
      <c r="P100" s="30">
        <v>0</v>
      </c>
      <c r="Q100" s="30">
        <v>0</v>
      </c>
      <c r="R100" s="30">
        <v>0</v>
      </c>
      <c r="T100" s="30" t="s">
        <v>544</v>
      </c>
      <c r="U100" s="30">
        <f t="shared" si="16"/>
        <v>17</v>
      </c>
      <c r="V100" s="30">
        <f t="shared" si="16"/>
        <v>1</v>
      </c>
    </row>
    <row r="101" spans="2:22" x14ac:dyDescent="0.55000000000000004">
      <c r="B101" s="51" t="s">
        <v>1821</v>
      </c>
      <c r="C101" s="51">
        <f>SUM(C98:C100)</f>
        <v>0</v>
      </c>
      <c r="D101" s="51">
        <f t="shared" ref="D101:R101" si="17">SUM(D98:D100)</f>
        <v>0</v>
      </c>
      <c r="E101" s="51">
        <f t="shared" si="17"/>
        <v>2</v>
      </c>
      <c r="F101" s="51">
        <f t="shared" si="17"/>
        <v>0</v>
      </c>
      <c r="G101" s="51">
        <f t="shared" si="17"/>
        <v>5</v>
      </c>
      <c r="H101" s="51">
        <f t="shared" si="17"/>
        <v>0</v>
      </c>
      <c r="I101" s="51">
        <f t="shared" si="17"/>
        <v>3</v>
      </c>
      <c r="J101" s="51">
        <f t="shared" si="17"/>
        <v>0</v>
      </c>
      <c r="K101" s="51">
        <f t="shared" si="17"/>
        <v>33</v>
      </c>
      <c r="L101" s="51">
        <f t="shared" si="17"/>
        <v>2</v>
      </c>
      <c r="M101" s="51">
        <f t="shared" si="17"/>
        <v>13</v>
      </c>
      <c r="N101" s="51">
        <f t="shared" si="17"/>
        <v>0</v>
      </c>
      <c r="O101" s="51">
        <f t="shared" si="17"/>
        <v>6</v>
      </c>
      <c r="P101" s="51">
        <f t="shared" si="17"/>
        <v>0</v>
      </c>
      <c r="Q101" s="51">
        <f t="shared" si="17"/>
        <v>0</v>
      </c>
      <c r="R101" s="51">
        <f t="shared" si="17"/>
        <v>0</v>
      </c>
      <c r="T101" s="30" t="s">
        <v>1821</v>
      </c>
      <c r="U101" s="30">
        <f t="shared" si="16"/>
        <v>62</v>
      </c>
      <c r="V101" s="30">
        <f t="shared" si="16"/>
        <v>2</v>
      </c>
    </row>
    <row r="102" spans="2:22" x14ac:dyDescent="0.55000000000000004">
      <c r="B102" s="30" t="s">
        <v>1822</v>
      </c>
      <c r="D102" s="30" t="s">
        <v>1947</v>
      </c>
      <c r="F102" s="30">
        <f>F98*100/E98</f>
        <v>0</v>
      </c>
      <c r="H102" s="30">
        <f>H98*100/G98</f>
        <v>0</v>
      </c>
      <c r="J102" s="30" t="s">
        <v>1947</v>
      </c>
      <c r="L102" s="30">
        <f>L98*100/K98</f>
        <v>0</v>
      </c>
      <c r="N102" s="30" t="s">
        <v>1947</v>
      </c>
      <c r="P102" s="30">
        <f>P98*100/O98</f>
        <v>0</v>
      </c>
      <c r="R102" s="30" t="s">
        <v>1947</v>
      </c>
      <c r="T102" s="30" t="s">
        <v>1822</v>
      </c>
      <c r="V102" s="30">
        <f>100*V98/U98</f>
        <v>0</v>
      </c>
    </row>
    <row r="103" spans="2:22" x14ac:dyDescent="0.55000000000000004">
      <c r="B103" s="30" t="s">
        <v>1823</v>
      </c>
      <c r="D103" s="30" t="s">
        <v>1947</v>
      </c>
      <c r="F103" s="30" t="s">
        <v>1947</v>
      </c>
      <c r="H103" s="30" t="s">
        <v>1947</v>
      </c>
      <c r="J103" s="30">
        <f>J99*100/I99</f>
        <v>0</v>
      </c>
      <c r="L103" s="30">
        <f>L99*100/K99</f>
        <v>4.7619047619047619</v>
      </c>
      <c r="N103" s="30">
        <f>N99*100/M99</f>
        <v>0</v>
      </c>
      <c r="P103" s="30">
        <f>P99*100/O99</f>
        <v>0</v>
      </c>
      <c r="R103" s="30" t="s">
        <v>1947</v>
      </c>
      <c r="T103" s="30" t="s">
        <v>1823</v>
      </c>
      <c r="V103" s="30">
        <f>100*V99/U99</f>
        <v>3.225806451612903</v>
      </c>
    </row>
    <row r="104" spans="2:22" x14ac:dyDescent="0.55000000000000004">
      <c r="B104" s="30" t="s">
        <v>1824</v>
      </c>
      <c r="D104" s="30" t="s">
        <v>1947</v>
      </c>
      <c r="F104" s="30" t="s">
        <v>1947</v>
      </c>
      <c r="H104" s="30" t="s">
        <v>1947</v>
      </c>
      <c r="J104" s="30" t="s">
        <v>1947</v>
      </c>
      <c r="L104" s="30">
        <f>L100*100/K100</f>
        <v>16.666666666666668</v>
      </c>
      <c r="N104" s="30">
        <f>N100*100/M100</f>
        <v>0</v>
      </c>
      <c r="P104" s="30">
        <f>P100*100/O100</f>
        <v>0</v>
      </c>
      <c r="R104" s="30" t="s">
        <v>1947</v>
      </c>
      <c r="T104" s="30" t="s">
        <v>1824</v>
      </c>
      <c r="V104" s="30">
        <f>100*V100/U100</f>
        <v>5.882352941176471</v>
      </c>
    </row>
    <row r="105" spans="2:22" x14ac:dyDescent="0.55000000000000004">
      <c r="B105" s="30" t="s">
        <v>1825</v>
      </c>
      <c r="D105" s="30" t="s">
        <v>1947</v>
      </c>
      <c r="F105" s="30">
        <f>F101*100/E101</f>
        <v>0</v>
      </c>
      <c r="H105" s="30">
        <f>H101*100/G101</f>
        <v>0</v>
      </c>
      <c r="J105" s="30">
        <f>J101*100/I101</f>
        <v>0</v>
      </c>
      <c r="L105" s="30">
        <f>L101*100/K101</f>
        <v>6.0606060606060606</v>
      </c>
      <c r="N105" s="30">
        <f>N101*100/M101</f>
        <v>0</v>
      </c>
      <c r="P105" s="30">
        <f>P101*100/O101</f>
        <v>0</v>
      </c>
      <c r="R105" s="30" t="s">
        <v>1947</v>
      </c>
      <c r="T105" s="30" t="s">
        <v>1825</v>
      </c>
      <c r="V105" s="30">
        <f>100*V101/U101</f>
        <v>3.225806451612903</v>
      </c>
    </row>
    <row r="107" spans="2:22" x14ac:dyDescent="0.55000000000000004">
      <c r="B107" s="30" t="s">
        <v>1826</v>
      </c>
      <c r="C107" s="30" t="s">
        <v>1807</v>
      </c>
      <c r="E107" s="30" t="s">
        <v>1808</v>
      </c>
      <c r="G107" s="30" t="s">
        <v>1809</v>
      </c>
      <c r="I107" s="30" t="s">
        <v>1810</v>
      </c>
      <c r="K107" s="30" t="s">
        <v>1811</v>
      </c>
      <c r="M107" s="30" t="s">
        <v>1812</v>
      </c>
      <c r="O107" s="30" t="s">
        <v>1813</v>
      </c>
      <c r="Q107" s="30" t="s">
        <v>1814</v>
      </c>
      <c r="T107" s="30" t="s">
        <v>1826</v>
      </c>
      <c r="U107" s="30" t="s">
        <v>1815</v>
      </c>
    </row>
    <row r="108" spans="2:22" x14ac:dyDescent="0.55000000000000004">
      <c r="C108" s="30" t="s">
        <v>1816</v>
      </c>
      <c r="D108" s="53" t="s">
        <v>1818</v>
      </c>
      <c r="E108" s="30" t="s">
        <v>1816</v>
      </c>
      <c r="F108" s="53" t="s">
        <v>1818</v>
      </c>
      <c r="G108" s="30" t="s">
        <v>1816</v>
      </c>
      <c r="H108" s="53" t="s">
        <v>1818</v>
      </c>
      <c r="I108" s="30" t="s">
        <v>1816</v>
      </c>
      <c r="J108" s="53" t="s">
        <v>1818</v>
      </c>
      <c r="K108" s="30" t="s">
        <v>1816</v>
      </c>
      <c r="L108" s="53" t="s">
        <v>1818</v>
      </c>
      <c r="M108" s="30" t="s">
        <v>1816</v>
      </c>
      <c r="N108" s="53" t="s">
        <v>1818</v>
      </c>
      <c r="O108" s="30" t="s">
        <v>1816</v>
      </c>
      <c r="P108" s="53" t="s">
        <v>1818</v>
      </c>
      <c r="Q108" s="30" t="s">
        <v>1816</v>
      </c>
      <c r="R108" s="53" t="s">
        <v>1818</v>
      </c>
      <c r="U108" s="30" t="s">
        <v>1816</v>
      </c>
      <c r="V108" s="53" t="s">
        <v>1818</v>
      </c>
    </row>
    <row r="109" spans="2:22" x14ac:dyDescent="0.55000000000000004">
      <c r="B109" s="30" t="s">
        <v>1819</v>
      </c>
      <c r="C109" s="30">
        <v>0</v>
      </c>
      <c r="D109" s="30">
        <v>0</v>
      </c>
      <c r="E109" s="30">
        <v>1</v>
      </c>
      <c r="F109" s="30">
        <v>0</v>
      </c>
      <c r="G109" s="30">
        <v>20</v>
      </c>
      <c r="H109" s="30">
        <v>0</v>
      </c>
      <c r="I109" s="30">
        <v>6</v>
      </c>
      <c r="J109" s="30">
        <v>0</v>
      </c>
      <c r="K109" s="30">
        <v>9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0">
        <v>0</v>
      </c>
      <c r="R109" s="30">
        <v>0</v>
      </c>
      <c r="T109" s="30" t="s">
        <v>1819</v>
      </c>
      <c r="U109" s="30">
        <f t="shared" ref="U109:V112" si="18">C109+E109+G109+I109+K109+M109+O109+Q109</f>
        <v>36</v>
      </c>
      <c r="V109" s="30">
        <f t="shared" si="18"/>
        <v>0</v>
      </c>
    </row>
    <row r="110" spans="2:22" x14ac:dyDescent="0.55000000000000004">
      <c r="B110" s="30" t="s">
        <v>1820</v>
      </c>
      <c r="C110" s="30">
        <v>0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0">
        <v>11</v>
      </c>
      <c r="J110" s="30">
        <v>0</v>
      </c>
      <c r="K110" s="30">
        <v>27</v>
      </c>
      <c r="L110" s="30">
        <v>0</v>
      </c>
      <c r="M110" s="30">
        <v>7</v>
      </c>
      <c r="N110" s="30">
        <v>0</v>
      </c>
      <c r="O110" s="30">
        <v>1</v>
      </c>
      <c r="P110" s="30">
        <v>0</v>
      </c>
      <c r="Q110" s="30">
        <v>0</v>
      </c>
      <c r="R110" s="30">
        <v>0</v>
      </c>
      <c r="T110" s="30" t="s">
        <v>1820</v>
      </c>
      <c r="U110" s="30">
        <f t="shared" si="18"/>
        <v>46</v>
      </c>
      <c r="V110" s="30">
        <f t="shared" si="18"/>
        <v>0</v>
      </c>
    </row>
    <row r="111" spans="2:22" x14ac:dyDescent="0.55000000000000004">
      <c r="B111" s="30" t="s">
        <v>544</v>
      </c>
      <c r="C111" s="30">
        <v>0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2</v>
      </c>
      <c r="L111" s="30">
        <v>0</v>
      </c>
      <c r="M111" s="30">
        <v>12</v>
      </c>
      <c r="N111" s="30">
        <v>0</v>
      </c>
      <c r="O111" s="30">
        <v>0</v>
      </c>
      <c r="P111" s="30">
        <v>0</v>
      </c>
      <c r="Q111" s="30">
        <v>0</v>
      </c>
      <c r="R111" s="30">
        <v>0</v>
      </c>
      <c r="T111" s="30" t="s">
        <v>544</v>
      </c>
      <c r="U111" s="30">
        <f t="shared" si="18"/>
        <v>14</v>
      </c>
      <c r="V111" s="30">
        <f t="shared" si="18"/>
        <v>0</v>
      </c>
    </row>
    <row r="112" spans="2:22" x14ac:dyDescent="0.55000000000000004">
      <c r="B112" s="51" t="s">
        <v>1821</v>
      </c>
      <c r="C112" s="51">
        <f>SUM(C109:C111)</f>
        <v>0</v>
      </c>
      <c r="D112" s="51">
        <f t="shared" ref="D112:R112" si="19">SUM(D109:D111)</f>
        <v>0</v>
      </c>
      <c r="E112" s="51">
        <f t="shared" si="19"/>
        <v>1</v>
      </c>
      <c r="F112" s="51">
        <f t="shared" si="19"/>
        <v>0</v>
      </c>
      <c r="G112" s="51">
        <f t="shared" si="19"/>
        <v>20</v>
      </c>
      <c r="H112" s="51">
        <f t="shared" si="19"/>
        <v>0</v>
      </c>
      <c r="I112" s="51">
        <f t="shared" si="19"/>
        <v>17</v>
      </c>
      <c r="J112" s="51">
        <f t="shared" si="19"/>
        <v>0</v>
      </c>
      <c r="K112" s="51">
        <f t="shared" si="19"/>
        <v>38</v>
      </c>
      <c r="L112" s="51">
        <f t="shared" si="19"/>
        <v>0</v>
      </c>
      <c r="M112" s="51">
        <f t="shared" si="19"/>
        <v>19</v>
      </c>
      <c r="N112" s="51">
        <f t="shared" si="19"/>
        <v>0</v>
      </c>
      <c r="O112" s="51">
        <f t="shared" si="19"/>
        <v>1</v>
      </c>
      <c r="P112" s="51">
        <f t="shared" si="19"/>
        <v>0</v>
      </c>
      <c r="Q112" s="51">
        <f t="shared" si="19"/>
        <v>0</v>
      </c>
      <c r="R112" s="51">
        <f t="shared" si="19"/>
        <v>0</v>
      </c>
      <c r="T112" s="30" t="s">
        <v>1821</v>
      </c>
      <c r="U112" s="30">
        <f t="shared" si="18"/>
        <v>96</v>
      </c>
      <c r="V112" s="30">
        <f t="shared" si="18"/>
        <v>0</v>
      </c>
    </row>
    <row r="113" spans="2:22" x14ac:dyDescent="0.55000000000000004">
      <c r="B113" s="30" t="s">
        <v>1822</v>
      </c>
      <c r="D113" s="30" t="s">
        <v>1947</v>
      </c>
      <c r="F113" s="30">
        <f>F109*100/E109</f>
        <v>0</v>
      </c>
      <c r="H113" s="30">
        <f>H109*100/G109</f>
        <v>0</v>
      </c>
      <c r="J113" s="30">
        <f>J109*100/I109</f>
        <v>0</v>
      </c>
      <c r="L113" s="30">
        <f>L109*100/K109</f>
        <v>0</v>
      </c>
      <c r="N113" s="30" t="s">
        <v>1947</v>
      </c>
      <c r="P113" s="30" t="s">
        <v>1947</v>
      </c>
      <c r="R113" s="30" t="s">
        <v>1947</v>
      </c>
      <c r="T113" s="30" t="s">
        <v>1822</v>
      </c>
      <c r="V113" s="30">
        <f>100*V109/U109</f>
        <v>0</v>
      </c>
    </row>
    <row r="114" spans="2:22" x14ac:dyDescent="0.55000000000000004">
      <c r="B114" s="30" t="s">
        <v>1823</v>
      </c>
      <c r="D114" s="30" t="s">
        <v>1947</v>
      </c>
      <c r="F114" s="30" t="s">
        <v>1947</v>
      </c>
      <c r="H114" s="30" t="s">
        <v>1947</v>
      </c>
      <c r="J114" s="30">
        <f>J110*100/I110</f>
        <v>0</v>
      </c>
      <c r="L114" s="30">
        <f>L110*100/K110</f>
        <v>0</v>
      </c>
      <c r="N114" s="30">
        <f>N110*100/M110</f>
        <v>0</v>
      </c>
      <c r="P114" s="30">
        <f>P110*100/O110</f>
        <v>0</v>
      </c>
      <c r="R114" s="30" t="s">
        <v>1947</v>
      </c>
      <c r="T114" s="30" t="s">
        <v>1823</v>
      </c>
      <c r="V114" s="30">
        <f>100*V110/U110</f>
        <v>0</v>
      </c>
    </row>
    <row r="115" spans="2:22" x14ac:dyDescent="0.55000000000000004">
      <c r="B115" s="30" t="s">
        <v>1824</v>
      </c>
      <c r="D115" s="30" t="s">
        <v>1947</v>
      </c>
      <c r="F115" s="30" t="s">
        <v>1947</v>
      </c>
      <c r="H115" s="30" t="s">
        <v>1947</v>
      </c>
      <c r="J115" s="30" t="s">
        <v>1947</v>
      </c>
      <c r="L115" s="30">
        <f>L111*100/K111</f>
        <v>0</v>
      </c>
      <c r="N115" s="30">
        <f>N111*100/M111</f>
        <v>0</v>
      </c>
      <c r="P115" s="30" t="s">
        <v>1947</v>
      </c>
      <c r="R115" s="30" t="s">
        <v>1947</v>
      </c>
      <c r="T115" s="30" t="s">
        <v>1824</v>
      </c>
      <c r="V115" s="30">
        <f>100*V111/U111</f>
        <v>0</v>
      </c>
    </row>
    <row r="116" spans="2:22" x14ac:dyDescent="0.55000000000000004">
      <c r="B116" s="30" t="s">
        <v>1825</v>
      </c>
      <c r="D116" s="30" t="s">
        <v>1947</v>
      </c>
      <c r="F116" s="30">
        <f>F112*100/E112</f>
        <v>0</v>
      </c>
      <c r="H116" s="30">
        <f>H112*100/G112</f>
        <v>0</v>
      </c>
      <c r="J116" s="30">
        <f>J112*100/I112</f>
        <v>0</v>
      </c>
      <c r="L116" s="30">
        <f>L112*100/K112</f>
        <v>0</v>
      </c>
      <c r="N116" s="30">
        <f>N112*100/M112</f>
        <v>0</v>
      </c>
      <c r="P116" s="30">
        <f>P112*100/O112</f>
        <v>0</v>
      </c>
      <c r="R116" s="30" t="s">
        <v>1947</v>
      </c>
      <c r="T116" s="30" t="s">
        <v>1825</v>
      </c>
      <c r="V116" s="30">
        <f>100*V112/U112</f>
        <v>0</v>
      </c>
    </row>
    <row r="118" spans="2:22" ht="18" x14ac:dyDescent="0.55000000000000004">
      <c r="B118" s="52" t="s">
        <v>1788</v>
      </c>
      <c r="T118" s="52" t="s">
        <v>1788</v>
      </c>
    </row>
    <row r="119" spans="2:22" x14ac:dyDescent="0.55000000000000004">
      <c r="B119" s="30" t="s">
        <v>1806</v>
      </c>
      <c r="C119" s="30" t="s">
        <v>1807</v>
      </c>
      <c r="E119" s="30" t="s">
        <v>1808</v>
      </c>
      <c r="G119" s="30" t="s">
        <v>1809</v>
      </c>
      <c r="I119" s="30" t="s">
        <v>1810</v>
      </c>
      <c r="K119" s="30" t="s">
        <v>1811</v>
      </c>
      <c r="M119" s="30" t="s">
        <v>1812</v>
      </c>
      <c r="O119" s="30" t="s">
        <v>1813</v>
      </c>
      <c r="Q119" s="30" t="s">
        <v>1814</v>
      </c>
      <c r="T119" s="30" t="s">
        <v>1806</v>
      </c>
      <c r="U119" s="30" t="s">
        <v>1815</v>
      </c>
    </row>
    <row r="120" spans="2:22" x14ac:dyDescent="0.55000000000000004">
      <c r="C120" s="30" t="s">
        <v>1816</v>
      </c>
      <c r="D120" s="53" t="s">
        <v>1818</v>
      </c>
      <c r="E120" s="30" t="s">
        <v>1816</v>
      </c>
      <c r="F120" s="53" t="s">
        <v>1818</v>
      </c>
      <c r="G120" s="30" t="s">
        <v>1816</v>
      </c>
      <c r="H120" s="53" t="s">
        <v>1818</v>
      </c>
      <c r="I120" s="30" t="s">
        <v>1816</v>
      </c>
      <c r="J120" s="53" t="s">
        <v>1818</v>
      </c>
      <c r="K120" s="30" t="s">
        <v>1816</v>
      </c>
      <c r="L120" s="53" t="s">
        <v>1818</v>
      </c>
      <c r="M120" s="30" t="s">
        <v>1816</v>
      </c>
      <c r="N120" s="53" t="s">
        <v>1818</v>
      </c>
      <c r="O120" s="30" t="s">
        <v>1816</v>
      </c>
      <c r="P120" s="53" t="s">
        <v>1818</v>
      </c>
      <c r="Q120" s="30" t="s">
        <v>1816</v>
      </c>
      <c r="R120" s="53" t="s">
        <v>1818</v>
      </c>
      <c r="U120" s="30" t="s">
        <v>1816</v>
      </c>
      <c r="V120" s="53" t="s">
        <v>1818</v>
      </c>
    </row>
    <row r="121" spans="2:22" x14ac:dyDescent="0.55000000000000004">
      <c r="B121" s="30" t="s">
        <v>1819</v>
      </c>
      <c r="C121" s="30">
        <v>1</v>
      </c>
      <c r="D121" s="30">
        <v>0</v>
      </c>
      <c r="E121" s="30">
        <v>7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3</v>
      </c>
      <c r="L121" s="30">
        <v>0</v>
      </c>
      <c r="M121" s="30">
        <v>2</v>
      </c>
      <c r="N121" s="30">
        <v>0</v>
      </c>
      <c r="O121" s="30">
        <v>1</v>
      </c>
      <c r="P121" s="30">
        <v>0</v>
      </c>
      <c r="Q121" s="30">
        <v>0</v>
      </c>
      <c r="R121" s="30">
        <v>0</v>
      </c>
      <c r="T121" s="30" t="s">
        <v>1819</v>
      </c>
      <c r="U121" s="30">
        <f t="shared" ref="U121:V124" si="20">C121+E121+G121+I121+K121+M121+O121+Q121</f>
        <v>14</v>
      </c>
      <c r="V121" s="30">
        <f t="shared" si="20"/>
        <v>0</v>
      </c>
    </row>
    <row r="122" spans="2:22" x14ac:dyDescent="0.55000000000000004">
      <c r="B122" s="30" t="s">
        <v>1820</v>
      </c>
      <c r="C122" s="30">
        <v>0</v>
      </c>
      <c r="D122" s="30">
        <v>0</v>
      </c>
      <c r="E122" s="30">
        <v>0</v>
      </c>
      <c r="F122" s="30">
        <v>0</v>
      </c>
      <c r="G122" s="30">
        <v>5</v>
      </c>
      <c r="H122" s="30">
        <v>1</v>
      </c>
      <c r="I122" s="30">
        <v>2</v>
      </c>
      <c r="J122" s="30">
        <v>0</v>
      </c>
      <c r="K122" s="30">
        <v>6</v>
      </c>
      <c r="L122" s="30">
        <v>2</v>
      </c>
      <c r="M122" s="30">
        <v>4</v>
      </c>
      <c r="N122" s="30">
        <v>0</v>
      </c>
      <c r="O122" s="30">
        <v>1</v>
      </c>
      <c r="P122" s="30">
        <v>0</v>
      </c>
      <c r="Q122" s="30">
        <v>0</v>
      </c>
      <c r="R122" s="30">
        <v>0</v>
      </c>
      <c r="T122" s="30" t="s">
        <v>1820</v>
      </c>
      <c r="U122" s="30">
        <f t="shared" si="20"/>
        <v>18</v>
      </c>
      <c r="V122" s="30">
        <f t="shared" si="20"/>
        <v>3</v>
      </c>
    </row>
    <row r="123" spans="2:22" x14ac:dyDescent="0.55000000000000004">
      <c r="B123" s="30" t="s">
        <v>544</v>
      </c>
      <c r="C123" s="30">
        <v>0</v>
      </c>
      <c r="D123" s="30">
        <v>0</v>
      </c>
      <c r="E123" s="30">
        <v>0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3</v>
      </c>
      <c r="L123" s="30">
        <v>0</v>
      </c>
      <c r="M123" s="30">
        <v>1</v>
      </c>
      <c r="N123" s="30">
        <v>0</v>
      </c>
      <c r="O123" s="30">
        <v>4</v>
      </c>
      <c r="P123" s="30">
        <v>0</v>
      </c>
      <c r="Q123" s="30">
        <v>1</v>
      </c>
      <c r="R123" s="30">
        <v>0</v>
      </c>
      <c r="T123" s="30" t="s">
        <v>544</v>
      </c>
      <c r="U123" s="30">
        <f t="shared" si="20"/>
        <v>9</v>
      </c>
      <c r="V123" s="30">
        <f t="shared" si="20"/>
        <v>0</v>
      </c>
    </row>
    <row r="124" spans="2:22" x14ac:dyDescent="0.55000000000000004">
      <c r="B124" s="51" t="s">
        <v>1821</v>
      </c>
      <c r="C124" s="51">
        <f>SUM(C121:C123)</f>
        <v>1</v>
      </c>
      <c r="D124" s="51">
        <f t="shared" ref="D124:R124" si="21">SUM(D121:D123)</f>
        <v>0</v>
      </c>
      <c r="E124" s="51">
        <f t="shared" si="21"/>
        <v>7</v>
      </c>
      <c r="F124" s="51">
        <f t="shared" si="21"/>
        <v>0</v>
      </c>
      <c r="G124" s="51">
        <f t="shared" si="21"/>
        <v>5</v>
      </c>
      <c r="H124" s="51">
        <f t="shared" si="21"/>
        <v>1</v>
      </c>
      <c r="I124" s="51">
        <f t="shared" si="21"/>
        <v>2</v>
      </c>
      <c r="J124" s="51">
        <f t="shared" si="21"/>
        <v>0</v>
      </c>
      <c r="K124" s="51">
        <f t="shared" si="21"/>
        <v>12</v>
      </c>
      <c r="L124" s="51">
        <f t="shared" si="21"/>
        <v>2</v>
      </c>
      <c r="M124" s="51">
        <f t="shared" si="21"/>
        <v>7</v>
      </c>
      <c r="N124" s="51">
        <f t="shared" si="21"/>
        <v>0</v>
      </c>
      <c r="O124" s="51">
        <f t="shared" si="21"/>
        <v>6</v>
      </c>
      <c r="P124" s="51">
        <f t="shared" si="21"/>
        <v>0</v>
      </c>
      <c r="Q124" s="51">
        <f t="shared" si="21"/>
        <v>1</v>
      </c>
      <c r="R124" s="51">
        <f t="shared" si="21"/>
        <v>0</v>
      </c>
      <c r="T124" s="30" t="s">
        <v>1821</v>
      </c>
      <c r="U124" s="30">
        <f t="shared" si="20"/>
        <v>41</v>
      </c>
      <c r="V124" s="30">
        <f t="shared" si="20"/>
        <v>3</v>
      </c>
    </row>
    <row r="125" spans="2:22" x14ac:dyDescent="0.55000000000000004">
      <c r="B125" s="30" t="s">
        <v>1822</v>
      </c>
      <c r="D125" s="30">
        <f>D121*100/C121</f>
        <v>0</v>
      </c>
      <c r="F125" s="30">
        <f>F121*100/E121</f>
        <v>0</v>
      </c>
      <c r="H125" s="30" t="s">
        <v>1947</v>
      </c>
      <c r="J125" s="30" t="s">
        <v>1947</v>
      </c>
      <c r="L125" s="30">
        <f>L121*100/K121</f>
        <v>0</v>
      </c>
      <c r="N125" s="30">
        <f>N121*100/M121</f>
        <v>0</v>
      </c>
      <c r="P125" s="30">
        <f>P121*100/O121</f>
        <v>0</v>
      </c>
      <c r="R125" s="30" t="s">
        <v>1947</v>
      </c>
      <c r="T125" s="30" t="s">
        <v>1822</v>
      </c>
      <c r="V125" s="30">
        <f>100*V121/U121</f>
        <v>0</v>
      </c>
    </row>
    <row r="126" spans="2:22" x14ac:dyDescent="0.55000000000000004">
      <c r="B126" s="30" t="s">
        <v>1823</v>
      </c>
      <c r="D126" s="30" t="s">
        <v>1947</v>
      </c>
      <c r="F126" s="30" t="s">
        <v>1947</v>
      </c>
      <c r="H126" s="30">
        <f>H122*100/G122</f>
        <v>20</v>
      </c>
      <c r="J126" s="30">
        <f>J122*100/I122</f>
        <v>0</v>
      </c>
      <c r="L126" s="30">
        <f>L122*100/K122</f>
        <v>33.333333333333336</v>
      </c>
      <c r="N126" s="30">
        <f>N122*100/M122</f>
        <v>0</v>
      </c>
      <c r="P126" s="30">
        <f>P122*100/O122</f>
        <v>0</v>
      </c>
      <c r="R126" s="30" t="s">
        <v>1947</v>
      </c>
      <c r="T126" s="30" t="s">
        <v>1823</v>
      </c>
      <c r="V126" s="30">
        <f>100*V122/U122</f>
        <v>16.666666666666668</v>
      </c>
    </row>
    <row r="127" spans="2:22" x14ac:dyDescent="0.55000000000000004">
      <c r="B127" s="30" t="s">
        <v>1824</v>
      </c>
      <c r="D127" s="30" t="s">
        <v>1947</v>
      </c>
      <c r="F127" s="30" t="s">
        <v>1947</v>
      </c>
      <c r="H127" s="30" t="s">
        <v>1947</v>
      </c>
      <c r="J127" s="30" t="s">
        <v>1947</v>
      </c>
      <c r="L127" s="30">
        <f>L123*100/K123</f>
        <v>0</v>
      </c>
      <c r="N127" s="30">
        <f>N123*100/M123</f>
        <v>0</v>
      </c>
      <c r="P127" s="30">
        <f>P123*100/O123</f>
        <v>0</v>
      </c>
      <c r="R127" s="30">
        <f>R123*100/Q123</f>
        <v>0</v>
      </c>
      <c r="T127" s="30" t="s">
        <v>1824</v>
      </c>
      <c r="V127" s="30">
        <f>100*V123/U123</f>
        <v>0</v>
      </c>
    </row>
    <row r="128" spans="2:22" x14ac:dyDescent="0.55000000000000004">
      <c r="B128" s="30" t="s">
        <v>1825</v>
      </c>
      <c r="D128" s="30">
        <f>D124*100/C124</f>
        <v>0</v>
      </c>
      <c r="F128" s="30">
        <f>F124*100/E124</f>
        <v>0</v>
      </c>
      <c r="H128" s="30">
        <f>H124*100/G124</f>
        <v>20</v>
      </c>
      <c r="J128" s="30">
        <f>J124*100/I124</f>
        <v>0</v>
      </c>
      <c r="L128" s="30">
        <f>L124*100/K124</f>
        <v>16.666666666666668</v>
      </c>
      <c r="N128" s="30">
        <f>N124*100/M124</f>
        <v>0</v>
      </c>
      <c r="P128" s="30">
        <f>P124*100/O124</f>
        <v>0</v>
      </c>
      <c r="R128" s="30">
        <f>R124*100/Q124</f>
        <v>0</v>
      </c>
      <c r="T128" s="30" t="s">
        <v>1825</v>
      </c>
      <c r="V128" s="30">
        <f>100*V124/U124</f>
        <v>7.3170731707317076</v>
      </c>
    </row>
    <row r="130" spans="2:22" x14ac:dyDescent="0.55000000000000004">
      <c r="B130" s="30" t="s">
        <v>1826</v>
      </c>
      <c r="C130" s="30" t="s">
        <v>1807</v>
      </c>
      <c r="E130" s="30" t="s">
        <v>1808</v>
      </c>
      <c r="G130" s="30" t="s">
        <v>1809</v>
      </c>
      <c r="I130" s="30" t="s">
        <v>1810</v>
      </c>
      <c r="K130" s="30" t="s">
        <v>1811</v>
      </c>
      <c r="M130" s="30" t="s">
        <v>1812</v>
      </c>
      <c r="O130" s="30" t="s">
        <v>1813</v>
      </c>
      <c r="Q130" s="30" t="s">
        <v>1814</v>
      </c>
      <c r="T130" s="30" t="s">
        <v>1826</v>
      </c>
      <c r="U130" s="30" t="s">
        <v>1815</v>
      </c>
    </row>
    <row r="131" spans="2:22" x14ac:dyDescent="0.55000000000000004">
      <c r="C131" s="30" t="s">
        <v>1816</v>
      </c>
      <c r="D131" s="53" t="s">
        <v>1818</v>
      </c>
      <c r="E131" s="30" t="s">
        <v>1816</v>
      </c>
      <c r="F131" s="53" t="s">
        <v>1818</v>
      </c>
      <c r="G131" s="30" t="s">
        <v>1816</v>
      </c>
      <c r="H131" s="53" t="s">
        <v>1818</v>
      </c>
      <c r="I131" s="30" t="s">
        <v>1816</v>
      </c>
      <c r="J131" s="53" t="s">
        <v>1818</v>
      </c>
      <c r="K131" s="30" t="s">
        <v>1816</v>
      </c>
      <c r="L131" s="53" t="s">
        <v>1818</v>
      </c>
      <c r="M131" s="30" t="s">
        <v>1816</v>
      </c>
      <c r="N131" s="53" t="s">
        <v>1818</v>
      </c>
      <c r="O131" s="30" t="s">
        <v>1816</v>
      </c>
      <c r="P131" s="53" t="s">
        <v>1818</v>
      </c>
      <c r="Q131" s="30" t="s">
        <v>1816</v>
      </c>
      <c r="R131" s="53" t="s">
        <v>1818</v>
      </c>
      <c r="U131" s="30" t="s">
        <v>1816</v>
      </c>
      <c r="V131" s="53" t="s">
        <v>1818</v>
      </c>
    </row>
    <row r="132" spans="2:22" x14ac:dyDescent="0.55000000000000004">
      <c r="B132" s="30" t="s">
        <v>1819</v>
      </c>
      <c r="C132" s="30">
        <v>0</v>
      </c>
      <c r="D132" s="30">
        <v>0</v>
      </c>
      <c r="E132" s="30">
        <v>2</v>
      </c>
      <c r="F132" s="30">
        <v>0</v>
      </c>
      <c r="G132" s="30">
        <v>0</v>
      </c>
      <c r="H132" s="30">
        <v>0</v>
      </c>
      <c r="I132" s="30">
        <v>1</v>
      </c>
      <c r="J132" s="30">
        <v>0</v>
      </c>
      <c r="K132" s="30">
        <v>0</v>
      </c>
      <c r="L132" s="30">
        <v>0</v>
      </c>
      <c r="M132" s="30">
        <v>1</v>
      </c>
      <c r="N132" s="30">
        <v>0</v>
      </c>
      <c r="O132" s="30">
        <v>0</v>
      </c>
      <c r="P132" s="30">
        <v>0</v>
      </c>
      <c r="Q132" s="30">
        <v>0</v>
      </c>
      <c r="R132" s="30">
        <v>0</v>
      </c>
      <c r="T132" s="30" t="s">
        <v>1819</v>
      </c>
      <c r="U132" s="30">
        <f t="shared" ref="U132:V135" si="22">C132+E132+G132+I132+K132+M132+O132+Q132</f>
        <v>4</v>
      </c>
      <c r="V132" s="30">
        <f t="shared" si="22"/>
        <v>0</v>
      </c>
    </row>
    <row r="133" spans="2:22" x14ac:dyDescent="0.55000000000000004">
      <c r="B133" s="30" t="s">
        <v>1820</v>
      </c>
      <c r="C133" s="30">
        <v>0</v>
      </c>
      <c r="D133" s="30">
        <v>0</v>
      </c>
      <c r="E133" s="30">
        <v>0</v>
      </c>
      <c r="F133" s="30">
        <v>0</v>
      </c>
      <c r="G133" s="30">
        <v>0</v>
      </c>
      <c r="H133" s="30">
        <v>0</v>
      </c>
      <c r="I133" s="30">
        <v>2</v>
      </c>
      <c r="J133" s="30">
        <v>0</v>
      </c>
      <c r="K133" s="30">
        <v>2</v>
      </c>
      <c r="L133" s="30">
        <v>0</v>
      </c>
      <c r="M133" s="30">
        <v>6</v>
      </c>
      <c r="N133" s="30">
        <v>0</v>
      </c>
      <c r="O133" s="30">
        <v>0</v>
      </c>
      <c r="P133" s="30">
        <v>0</v>
      </c>
      <c r="Q133" s="30">
        <v>0</v>
      </c>
      <c r="R133" s="30">
        <v>0</v>
      </c>
      <c r="T133" s="30" t="s">
        <v>1820</v>
      </c>
      <c r="U133" s="30">
        <f t="shared" si="22"/>
        <v>10</v>
      </c>
      <c r="V133" s="30">
        <f t="shared" si="22"/>
        <v>0</v>
      </c>
    </row>
    <row r="134" spans="2:22" x14ac:dyDescent="0.55000000000000004">
      <c r="B134" s="30" t="s">
        <v>544</v>
      </c>
      <c r="C134" s="30">
        <v>0</v>
      </c>
      <c r="D134" s="30">
        <v>0</v>
      </c>
      <c r="E134" s="30">
        <v>0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1</v>
      </c>
      <c r="L134" s="30">
        <v>0</v>
      </c>
      <c r="M134" s="30">
        <v>1</v>
      </c>
      <c r="N134" s="30">
        <v>0</v>
      </c>
      <c r="O134" s="30">
        <v>0</v>
      </c>
      <c r="P134" s="30">
        <v>0</v>
      </c>
      <c r="Q134" s="30">
        <v>0</v>
      </c>
      <c r="R134" s="30">
        <v>0</v>
      </c>
      <c r="T134" s="30" t="s">
        <v>544</v>
      </c>
      <c r="U134" s="30">
        <f t="shared" si="22"/>
        <v>2</v>
      </c>
      <c r="V134" s="30">
        <f t="shared" si="22"/>
        <v>0</v>
      </c>
    </row>
    <row r="135" spans="2:22" x14ac:dyDescent="0.55000000000000004">
      <c r="B135" s="51" t="s">
        <v>1821</v>
      </c>
      <c r="C135" s="51">
        <f>SUM(C132:C134)</f>
        <v>0</v>
      </c>
      <c r="D135" s="51">
        <f t="shared" ref="D135:R135" si="23">SUM(D132:D134)</f>
        <v>0</v>
      </c>
      <c r="E135" s="51">
        <f t="shared" si="23"/>
        <v>2</v>
      </c>
      <c r="F135" s="51">
        <f t="shared" si="23"/>
        <v>0</v>
      </c>
      <c r="G135" s="51">
        <f t="shared" si="23"/>
        <v>0</v>
      </c>
      <c r="H135" s="51">
        <f t="shared" si="23"/>
        <v>0</v>
      </c>
      <c r="I135" s="51">
        <f t="shared" si="23"/>
        <v>3</v>
      </c>
      <c r="J135" s="51">
        <f t="shared" si="23"/>
        <v>0</v>
      </c>
      <c r="K135" s="51">
        <f t="shared" si="23"/>
        <v>3</v>
      </c>
      <c r="L135" s="51">
        <f t="shared" si="23"/>
        <v>0</v>
      </c>
      <c r="M135" s="51">
        <f t="shared" si="23"/>
        <v>8</v>
      </c>
      <c r="N135" s="51">
        <f t="shared" si="23"/>
        <v>0</v>
      </c>
      <c r="O135" s="51">
        <f t="shared" si="23"/>
        <v>0</v>
      </c>
      <c r="P135" s="51">
        <f t="shared" si="23"/>
        <v>0</v>
      </c>
      <c r="Q135" s="51">
        <f t="shared" si="23"/>
        <v>0</v>
      </c>
      <c r="R135" s="51">
        <f t="shared" si="23"/>
        <v>0</v>
      </c>
      <c r="T135" s="30" t="s">
        <v>1821</v>
      </c>
      <c r="U135" s="30">
        <f t="shared" si="22"/>
        <v>16</v>
      </c>
      <c r="V135" s="30">
        <f t="shared" si="22"/>
        <v>0</v>
      </c>
    </row>
    <row r="136" spans="2:22" x14ac:dyDescent="0.55000000000000004">
      <c r="B136" s="30" t="s">
        <v>1822</v>
      </c>
      <c r="D136" s="30" t="s">
        <v>1947</v>
      </c>
      <c r="F136" s="30">
        <f>F132*100/E132</f>
        <v>0</v>
      </c>
      <c r="H136" s="30" t="s">
        <v>1947</v>
      </c>
      <c r="J136" s="30">
        <f>J132*100/I132</f>
        <v>0</v>
      </c>
      <c r="L136" s="30" t="s">
        <v>1947</v>
      </c>
      <c r="N136" s="30">
        <f>N132*100/M132</f>
        <v>0</v>
      </c>
      <c r="P136" s="30" t="s">
        <v>1947</v>
      </c>
      <c r="R136" s="30" t="s">
        <v>1947</v>
      </c>
      <c r="T136" s="30" t="s">
        <v>1822</v>
      </c>
      <c r="V136" s="30">
        <f>100*V132/U132</f>
        <v>0</v>
      </c>
    </row>
    <row r="137" spans="2:22" x14ac:dyDescent="0.55000000000000004">
      <c r="B137" s="30" t="s">
        <v>1823</v>
      </c>
      <c r="D137" s="30" t="s">
        <v>1947</v>
      </c>
      <c r="F137" s="30" t="s">
        <v>1947</v>
      </c>
      <c r="H137" s="30" t="s">
        <v>1947</v>
      </c>
      <c r="J137" s="30">
        <f>J133*100/I133</f>
        <v>0</v>
      </c>
      <c r="L137" s="30">
        <f>L133*100/K133</f>
        <v>0</v>
      </c>
      <c r="N137" s="30">
        <f>N133*100/M133</f>
        <v>0</v>
      </c>
      <c r="P137" s="30" t="s">
        <v>1947</v>
      </c>
      <c r="R137" s="30" t="s">
        <v>1947</v>
      </c>
      <c r="T137" s="30" t="s">
        <v>1823</v>
      </c>
      <c r="V137" s="30">
        <f>100*V133/U133</f>
        <v>0</v>
      </c>
    </row>
    <row r="138" spans="2:22" x14ac:dyDescent="0.55000000000000004">
      <c r="B138" s="30" t="s">
        <v>1824</v>
      </c>
      <c r="D138" s="30" t="s">
        <v>1947</v>
      </c>
      <c r="F138" s="30" t="s">
        <v>1947</v>
      </c>
      <c r="H138" s="30" t="s">
        <v>1947</v>
      </c>
      <c r="J138" s="30" t="s">
        <v>1947</v>
      </c>
      <c r="L138" s="30">
        <f>L134*100/K134</f>
        <v>0</v>
      </c>
      <c r="N138" s="30">
        <f>N134*100/M134</f>
        <v>0</v>
      </c>
      <c r="P138" s="30" t="s">
        <v>1947</v>
      </c>
      <c r="R138" s="30" t="s">
        <v>1947</v>
      </c>
      <c r="T138" s="30" t="s">
        <v>1824</v>
      </c>
      <c r="V138" s="30">
        <f>100*V134/U134</f>
        <v>0</v>
      </c>
    </row>
    <row r="139" spans="2:22" x14ac:dyDescent="0.55000000000000004">
      <c r="B139" s="30" t="s">
        <v>1825</v>
      </c>
      <c r="D139" s="30" t="s">
        <v>1947</v>
      </c>
      <c r="F139" s="30">
        <f>F135*100/E135</f>
        <v>0</v>
      </c>
      <c r="H139" s="30" t="s">
        <v>1947</v>
      </c>
      <c r="J139" s="30">
        <f>J135*100/I135</f>
        <v>0</v>
      </c>
      <c r="L139" s="30">
        <f>L135*100/K135</f>
        <v>0</v>
      </c>
      <c r="N139" s="30">
        <f>N135*100/M135</f>
        <v>0</v>
      </c>
      <c r="P139" s="30" t="s">
        <v>1947</v>
      </c>
      <c r="R139" s="30" t="s">
        <v>1947</v>
      </c>
      <c r="T139" s="30" t="s">
        <v>1825</v>
      </c>
      <c r="V139" s="30">
        <f>100*V135/U135</f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59BB6-00E6-4BBD-928D-BBE517CA2927}">
  <dimension ref="B1:Y139"/>
  <sheetViews>
    <sheetView topLeftCell="A9" zoomScaleNormal="100" workbookViewId="0">
      <selection activeCell="Y47" sqref="Y47"/>
    </sheetView>
  </sheetViews>
  <sheetFormatPr defaultRowHeight="14" x14ac:dyDescent="0.55000000000000004"/>
  <cols>
    <col min="1" max="16384" width="8.6640625" style="30"/>
  </cols>
  <sheetData>
    <row r="1" spans="2:25" ht="22.5" x14ac:dyDescent="0.55000000000000004">
      <c r="B1" s="49" t="s">
        <v>1953</v>
      </c>
    </row>
    <row r="3" spans="2:25" ht="18" x14ac:dyDescent="0.55000000000000004">
      <c r="B3" s="50" t="s">
        <v>1783</v>
      </c>
      <c r="T3" s="50" t="s">
        <v>1783</v>
      </c>
    </row>
    <row r="4" spans="2:25" x14ac:dyDescent="0.55000000000000004">
      <c r="B4" s="30" t="s">
        <v>1806</v>
      </c>
      <c r="C4" s="30" t="s">
        <v>1807</v>
      </c>
      <c r="E4" s="30" t="s">
        <v>1808</v>
      </c>
      <c r="G4" s="30" t="s">
        <v>1809</v>
      </c>
      <c r="I4" s="30" t="s">
        <v>1810</v>
      </c>
      <c r="K4" s="30" t="s">
        <v>1811</v>
      </c>
      <c r="M4" s="30" t="s">
        <v>1812</v>
      </c>
      <c r="O4" s="30" t="s">
        <v>1813</v>
      </c>
      <c r="Q4" s="30" t="s">
        <v>1814</v>
      </c>
      <c r="T4" s="30" t="s">
        <v>1806</v>
      </c>
      <c r="U4" s="30" t="s">
        <v>1815</v>
      </c>
      <c r="Y4" s="30">
        <f>SUM(U9+U20+U32+U43+U55+U66+U78+U89+U101+U112+U124+U135)</f>
        <v>1641</v>
      </c>
    </row>
    <row r="5" spans="2:25" x14ac:dyDescent="0.55000000000000004">
      <c r="C5" s="30" t="s">
        <v>1816</v>
      </c>
      <c r="D5" s="30" t="s">
        <v>1817</v>
      </c>
      <c r="E5" s="30" t="s">
        <v>1816</v>
      </c>
      <c r="F5" s="30" t="s">
        <v>1817</v>
      </c>
      <c r="G5" s="30" t="s">
        <v>1816</v>
      </c>
      <c r="H5" s="30" t="s">
        <v>1817</v>
      </c>
      <c r="I5" s="30" t="s">
        <v>1816</v>
      </c>
      <c r="J5" s="30" t="s">
        <v>1817</v>
      </c>
      <c r="K5" s="30" t="s">
        <v>1816</v>
      </c>
      <c r="L5" s="30" t="s">
        <v>1817</v>
      </c>
      <c r="M5" s="30" t="s">
        <v>1816</v>
      </c>
      <c r="N5" s="30" t="s">
        <v>1817</v>
      </c>
      <c r="O5" s="30" t="s">
        <v>1816</v>
      </c>
      <c r="P5" s="30" t="s">
        <v>1817</v>
      </c>
      <c r="Q5" s="30" t="s">
        <v>1816</v>
      </c>
      <c r="R5" s="30" t="s">
        <v>1817</v>
      </c>
      <c r="U5" s="30" t="s">
        <v>1816</v>
      </c>
      <c r="V5" s="30" t="s">
        <v>1817</v>
      </c>
    </row>
    <row r="6" spans="2:25" x14ac:dyDescent="0.55000000000000004">
      <c r="B6" s="30" t="s">
        <v>1819</v>
      </c>
      <c r="C6" s="30">
        <v>3</v>
      </c>
      <c r="D6" s="30">
        <v>0</v>
      </c>
      <c r="E6" s="30">
        <v>35</v>
      </c>
      <c r="F6" s="30">
        <v>1</v>
      </c>
      <c r="G6" s="30">
        <v>18</v>
      </c>
      <c r="H6" s="30">
        <v>0</v>
      </c>
      <c r="I6" s="30">
        <v>0</v>
      </c>
      <c r="J6" s="30">
        <v>0</v>
      </c>
      <c r="K6" s="30">
        <v>0</v>
      </c>
      <c r="L6" s="30">
        <v>0</v>
      </c>
      <c r="M6" s="30">
        <v>0</v>
      </c>
      <c r="N6" s="30">
        <v>0</v>
      </c>
      <c r="O6" s="30">
        <v>0</v>
      </c>
      <c r="P6" s="30">
        <v>0</v>
      </c>
      <c r="Q6" s="30">
        <v>0</v>
      </c>
      <c r="R6" s="30">
        <v>0</v>
      </c>
      <c r="T6" s="30" t="s">
        <v>1819</v>
      </c>
      <c r="U6" s="30">
        <f t="shared" ref="U6:V9" si="0">C6+E6+G6+I6+K6+M6+O6+Q6</f>
        <v>56</v>
      </c>
      <c r="V6" s="30">
        <f t="shared" si="0"/>
        <v>1</v>
      </c>
    </row>
    <row r="7" spans="2:25" x14ac:dyDescent="0.55000000000000004">
      <c r="B7" s="30" t="s">
        <v>1820</v>
      </c>
      <c r="C7" s="30">
        <v>0</v>
      </c>
      <c r="D7" s="30">
        <v>0</v>
      </c>
      <c r="E7" s="30">
        <v>0</v>
      </c>
      <c r="F7" s="30">
        <v>0</v>
      </c>
      <c r="G7" s="30">
        <v>3</v>
      </c>
      <c r="H7" s="30">
        <v>0</v>
      </c>
      <c r="I7" s="30">
        <v>2</v>
      </c>
      <c r="J7" s="30">
        <v>0</v>
      </c>
      <c r="K7" s="30">
        <v>38</v>
      </c>
      <c r="L7" s="30">
        <v>0</v>
      </c>
      <c r="M7" s="30">
        <v>36</v>
      </c>
      <c r="N7" s="30">
        <v>0</v>
      </c>
      <c r="O7" s="30">
        <v>17</v>
      </c>
      <c r="P7" s="30">
        <v>0</v>
      </c>
      <c r="Q7" s="30">
        <v>18</v>
      </c>
      <c r="R7" s="30">
        <v>0</v>
      </c>
      <c r="T7" s="30" t="s">
        <v>1820</v>
      </c>
      <c r="U7" s="30">
        <f t="shared" si="0"/>
        <v>114</v>
      </c>
      <c r="V7" s="30">
        <f t="shared" si="0"/>
        <v>0</v>
      </c>
    </row>
    <row r="8" spans="2:25" x14ac:dyDescent="0.55000000000000004">
      <c r="B8" s="30" t="s">
        <v>544</v>
      </c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30">
        <v>1</v>
      </c>
      <c r="L8" s="30">
        <v>0</v>
      </c>
      <c r="M8" s="30">
        <v>1</v>
      </c>
      <c r="N8" s="30">
        <v>0</v>
      </c>
      <c r="O8" s="30">
        <v>7</v>
      </c>
      <c r="P8" s="30">
        <v>0</v>
      </c>
      <c r="Q8" s="30">
        <v>2</v>
      </c>
      <c r="R8" s="30">
        <v>0</v>
      </c>
      <c r="T8" s="30" t="s">
        <v>544</v>
      </c>
      <c r="U8" s="30">
        <f t="shared" si="0"/>
        <v>11</v>
      </c>
      <c r="V8" s="30">
        <f t="shared" si="0"/>
        <v>0</v>
      </c>
    </row>
    <row r="9" spans="2:25" x14ac:dyDescent="0.55000000000000004">
      <c r="B9" s="51" t="s">
        <v>1821</v>
      </c>
      <c r="C9" s="51">
        <f>SUM(C6:C8)</f>
        <v>3</v>
      </c>
      <c r="D9" s="51">
        <f t="shared" ref="D9:R9" si="1">SUM(D6:D8)</f>
        <v>0</v>
      </c>
      <c r="E9" s="51">
        <f t="shared" si="1"/>
        <v>35</v>
      </c>
      <c r="F9" s="51">
        <f t="shared" si="1"/>
        <v>1</v>
      </c>
      <c r="G9" s="51">
        <f t="shared" si="1"/>
        <v>21</v>
      </c>
      <c r="H9" s="51">
        <f t="shared" si="1"/>
        <v>0</v>
      </c>
      <c r="I9" s="51">
        <f t="shared" si="1"/>
        <v>2</v>
      </c>
      <c r="J9" s="51">
        <f t="shared" si="1"/>
        <v>0</v>
      </c>
      <c r="K9" s="51">
        <f t="shared" si="1"/>
        <v>39</v>
      </c>
      <c r="L9" s="51">
        <f t="shared" si="1"/>
        <v>0</v>
      </c>
      <c r="M9" s="51">
        <f t="shared" si="1"/>
        <v>37</v>
      </c>
      <c r="N9" s="51">
        <f t="shared" si="1"/>
        <v>0</v>
      </c>
      <c r="O9" s="51">
        <f t="shared" si="1"/>
        <v>24</v>
      </c>
      <c r="P9" s="51">
        <f t="shared" si="1"/>
        <v>0</v>
      </c>
      <c r="Q9" s="51">
        <f t="shared" si="1"/>
        <v>20</v>
      </c>
      <c r="R9" s="51">
        <f t="shared" si="1"/>
        <v>0</v>
      </c>
      <c r="T9" s="30" t="s">
        <v>1821</v>
      </c>
      <c r="U9" s="30">
        <f t="shared" si="0"/>
        <v>181</v>
      </c>
      <c r="V9" s="30">
        <f t="shared" si="0"/>
        <v>1</v>
      </c>
    </row>
    <row r="10" spans="2:25" x14ac:dyDescent="0.55000000000000004">
      <c r="B10" s="30" t="s">
        <v>1822</v>
      </c>
      <c r="D10" s="30">
        <f>D6*100/C6</f>
        <v>0</v>
      </c>
      <c r="F10" s="30">
        <f>F6*100/E6</f>
        <v>2.8571428571428572</v>
      </c>
      <c r="H10" s="30">
        <f>H6*100/G6</f>
        <v>0</v>
      </c>
      <c r="J10" s="30" t="s">
        <v>1947</v>
      </c>
      <c r="L10" s="30" t="s">
        <v>1947</v>
      </c>
      <c r="N10" s="30" t="s">
        <v>1947</v>
      </c>
      <c r="P10" s="30" t="s">
        <v>1947</v>
      </c>
      <c r="R10" s="30" t="s">
        <v>1947</v>
      </c>
      <c r="T10" s="30" t="s">
        <v>1822</v>
      </c>
      <c r="V10" s="30">
        <f>100*V6/U6</f>
        <v>1.7857142857142858</v>
      </c>
    </row>
    <row r="11" spans="2:25" x14ac:dyDescent="0.55000000000000004">
      <c r="B11" s="30" t="s">
        <v>1823</v>
      </c>
      <c r="D11" s="30" t="s">
        <v>1947</v>
      </c>
      <c r="F11" s="30" t="s">
        <v>1947</v>
      </c>
      <c r="H11" s="30">
        <f t="shared" ref="H11:H13" si="2">H7*100/G7</f>
        <v>0</v>
      </c>
      <c r="J11" s="30">
        <f t="shared" ref="J11:J13" si="3">J7*100/I7</f>
        <v>0</v>
      </c>
      <c r="L11" s="30">
        <f t="shared" ref="L11:L13" si="4">L7*100/K7</f>
        <v>0</v>
      </c>
      <c r="N11" s="30">
        <f t="shared" ref="N11:N13" si="5">N7*100/M7</f>
        <v>0</v>
      </c>
      <c r="P11" s="30">
        <f t="shared" ref="P11:P13" si="6">P7*100/O7</f>
        <v>0</v>
      </c>
      <c r="R11" s="30">
        <f t="shared" ref="R11:R13" si="7">R7*100/Q7</f>
        <v>0</v>
      </c>
      <c r="T11" s="30" t="s">
        <v>1823</v>
      </c>
      <c r="V11" s="30">
        <f t="shared" ref="V11:V13" si="8">100*V7/U7</f>
        <v>0</v>
      </c>
    </row>
    <row r="12" spans="2:25" x14ac:dyDescent="0.55000000000000004">
      <c r="B12" s="30" t="s">
        <v>1824</v>
      </c>
      <c r="D12" s="30" t="s">
        <v>1947</v>
      </c>
      <c r="F12" s="30" t="s">
        <v>1947</v>
      </c>
      <c r="H12" s="30" t="s">
        <v>1947</v>
      </c>
      <c r="J12" s="30" t="s">
        <v>1947</v>
      </c>
      <c r="L12" s="30">
        <f t="shared" si="4"/>
        <v>0</v>
      </c>
      <c r="N12" s="30">
        <f t="shared" si="5"/>
        <v>0</v>
      </c>
      <c r="P12" s="30">
        <f t="shared" si="6"/>
        <v>0</v>
      </c>
      <c r="R12" s="30">
        <f t="shared" si="7"/>
        <v>0</v>
      </c>
      <c r="T12" s="30" t="s">
        <v>1824</v>
      </c>
      <c r="V12" s="30">
        <f t="shared" si="8"/>
        <v>0</v>
      </c>
    </row>
    <row r="13" spans="2:25" x14ac:dyDescent="0.55000000000000004">
      <c r="B13" s="30" t="s">
        <v>1825</v>
      </c>
      <c r="D13" s="30">
        <f t="shared" ref="D13" si="9">D9*100/C9</f>
        <v>0</v>
      </c>
      <c r="F13" s="30">
        <f t="shared" ref="F13" si="10">F9*100/E9</f>
        <v>2.8571428571428572</v>
      </c>
      <c r="H13" s="30">
        <f t="shared" si="2"/>
        <v>0</v>
      </c>
      <c r="J13" s="30">
        <f t="shared" si="3"/>
        <v>0</v>
      </c>
      <c r="L13" s="30">
        <f t="shared" si="4"/>
        <v>0</v>
      </c>
      <c r="N13" s="30">
        <f t="shared" si="5"/>
        <v>0</v>
      </c>
      <c r="P13" s="30">
        <f t="shared" si="6"/>
        <v>0</v>
      </c>
      <c r="R13" s="30">
        <f t="shared" si="7"/>
        <v>0</v>
      </c>
      <c r="T13" s="30" t="s">
        <v>1825</v>
      </c>
      <c r="V13" s="30">
        <f t="shared" si="8"/>
        <v>0.5524861878453039</v>
      </c>
    </row>
    <row r="15" spans="2:25" x14ac:dyDescent="0.55000000000000004">
      <c r="B15" s="30" t="s">
        <v>1826</v>
      </c>
      <c r="C15" s="30" t="s">
        <v>1807</v>
      </c>
      <c r="E15" s="30" t="s">
        <v>1808</v>
      </c>
      <c r="G15" s="30" t="s">
        <v>1809</v>
      </c>
      <c r="I15" s="30" t="s">
        <v>1810</v>
      </c>
      <c r="K15" s="30" t="s">
        <v>1811</v>
      </c>
      <c r="M15" s="30" t="s">
        <v>1812</v>
      </c>
      <c r="O15" s="30" t="s">
        <v>1813</v>
      </c>
      <c r="Q15" s="30" t="s">
        <v>1814</v>
      </c>
      <c r="T15" s="30" t="s">
        <v>1826</v>
      </c>
      <c r="U15" s="30" t="s">
        <v>1815</v>
      </c>
    </row>
    <row r="16" spans="2:25" x14ac:dyDescent="0.55000000000000004">
      <c r="C16" s="30" t="s">
        <v>1816</v>
      </c>
      <c r="D16" s="30" t="s">
        <v>1817</v>
      </c>
      <c r="E16" s="30" t="s">
        <v>1816</v>
      </c>
      <c r="F16" s="30" t="s">
        <v>1817</v>
      </c>
      <c r="G16" s="30" t="s">
        <v>1816</v>
      </c>
      <c r="H16" s="30" t="s">
        <v>1817</v>
      </c>
      <c r="I16" s="30" t="s">
        <v>1816</v>
      </c>
      <c r="J16" s="30" t="s">
        <v>1817</v>
      </c>
      <c r="K16" s="30" t="s">
        <v>1816</v>
      </c>
      <c r="L16" s="30" t="s">
        <v>1817</v>
      </c>
      <c r="M16" s="30" t="s">
        <v>1816</v>
      </c>
      <c r="N16" s="30" t="s">
        <v>1817</v>
      </c>
      <c r="O16" s="30" t="s">
        <v>1816</v>
      </c>
      <c r="P16" s="30" t="s">
        <v>1817</v>
      </c>
      <c r="Q16" s="30" t="s">
        <v>1816</v>
      </c>
      <c r="R16" s="30" t="s">
        <v>1817</v>
      </c>
      <c r="U16" s="30" t="s">
        <v>1816</v>
      </c>
      <c r="V16" s="30" t="s">
        <v>1817</v>
      </c>
    </row>
    <row r="17" spans="2:22" x14ac:dyDescent="0.55000000000000004">
      <c r="B17" s="30" t="s">
        <v>1819</v>
      </c>
      <c r="C17" s="30">
        <v>2</v>
      </c>
      <c r="D17" s="30">
        <v>0</v>
      </c>
      <c r="E17" s="30">
        <v>32</v>
      </c>
      <c r="F17" s="30">
        <v>2</v>
      </c>
      <c r="G17" s="30">
        <v>11</v>
      </c>
      <c r="H17" s="30">
        <v>0</v>
      </c>
      <c r="I17" s="30">
        <v>1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79</v>
      </c>
      <c r="P17" s="30">
        <v>0</v>
      </c>
      <c r="Q17" s="30">
        <v>1</v>
      </c>
      <c r="R17" s="30">
        <v>0</v>
      </c>
      <c r="T17" s="30" t="s">
        <v>1819</v>
      </c>
      <c r="U17" s="30">
        <f t="shared" ref="U17:V20" si="11">C17+E17+G17+I17+K17+M17+O17+Q17</f>
        <v>126</v>
      </c>
      <c r="V17" s="30">
        <f t="shared" si="11"/>
        <v>2</v>
      </c>
    </row>
    <row r="18" spans="2:22" x14ac:dyDescent="0.55000000000000004">
      <c r="B18" s="30" t="s">
        <v>1820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13</v>
      </c>
      <c r="J18" s="30">
        <v>0</v>
      </c>
      <c r="K18" s="30">
        <v>50</v>
      </c>
      <c r="L18" s="30">
        <v>0</v>
      </c>
      <c r="M18" s="30">
        <v>228</v>
      </c>
      <c r="N18" s="30">
        <v>0</v>
      </c>
      <c r="O18" s="30">
        <v>4</v>
      </c>
      <c r="P18" s="30">
        <v>0</v>
      </c>
      <c r="Q18" s="30">
        <v>7</v>
      </c>
      <c r="R18" s="30">
        <v>0</v>
      </c>
      <c r="T18" s="30" t="s">
        <v>1820</v>
      </c>
      <c r="U18" s="30">
        <f t="shared" si="11"/>
        <v>302</v>
      </c>
      <c r="V18" s="30">
        <f t="shared" si="11"/>
        <v>0</v>
      </c>
    </row>
    <row r="19" spans="2:22" x14ac:dyDescent="0.55000000000000004">
      <c r="B19" s="30" t="s">
        <v>544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1</v>
      </c>
      <c r="L19" s="30">
        <v>0</v>
      </c>
      <c r="M19" s="30">
        <v>2</v>
      </c>
      <c r="N19" s="30">
        <v>0</v>
      </c>
      <c r="O19" s="30">
        <v>27</v>
      </c>
      <c r="P19" s="30">
        <v>0</v>
      </c>
      <c r="Q19" s="30">
        <v>22</v>
      </c>
      <c r="R19" s="30">
        <v>0</v>
      </c>
      <c r="T19" s="30" t="s">
        <v>544</v>
      </c>
      <c r="U19" s="30">
        <f t="shared" si="11"/>
        <v>52</v>
      </c>
      <c r="V19" s="30">
        <f t="shared" si="11"/>
        <v>0</v>
      </c>
    </row>
    <row r="20" spans="2:22" x14ac:dyDescent="0.55000000000000004">
      <c r="B20" s="51" t="s">
        <v>1815</v>
      </c>
      <c r="C20" s="51">
        <f>SUM(C17:C19)</f>
        <v>2</v>
      </c>
      <c r="D20" s="51">
        <f t="shared" ref="D20:R20" si="12">SUM(D17:D19)</f>
        <v>0</v>
      </c>
      <c r="E20" s="51">
        <f t="shared" si="12"/>
        <v>32</v>
      </c>
      <c r="F20" s="51">
        <f t="shared" si="12"/>
        <v>2</v>
      </c>
      <c r="G20" s="51">
        <f t="shared" si="12"/>
        <v>11</v>
      </c>
      <c r="H20" s="51">
        <f t="shared" si="12"/>
        <v>0</v>
      </c>
      <c r="I20" s="51">
        <f t="shared" si="12"/>
        <v>14</v>
      </c>
      <c r="J20" s="51">
        <f t="shared" si="12"/>
        <v>0</v>
      </c>
      <c r="K20" s="51">
        <f t="shared" si="12"/>
        <v>51</v>
      </c>
      <c r="L20" s="51">
        <f t="shared" si="12"/>
        <v>0</v>
      </c>
      <c r="M20" s="51">
        <f t="shared" si="12"/>
        <v>230</v>
      </c>
      <c r="N20" s="51">
        <f t="shared" si="12"/>
        <v>0</v>
      </c>
      <c r="O20" s="51">
        <f t="shared" si="12"/>
        <v>110</v>
      </c>
      <c r="P20" s="51">
        <f t="shared" si="12"/>
        <v>0</v>
      </c>
      <c r="Q20" s="51">
        <f t="shared" si="12"/>
        <v>30</v>
      </c>
      <c r="R20" s="51">
        <f t="shared" si="12"/>
        <v>0</v>
      </c>
      <c r="T20" s="30" t="s">
        <v>1821</v>
      </c>
      <c r="U20" s="30">
        <f t="shared" si="11"/>
        <v>480</v>
      </c>
      <c r="V20" s="30">
        <f t="shared" si="11"/>
        <v>2</v>
      </c>
    </row>
    <row r="21" spans="2:22" x14ac:dyDescent="0.55000000000000004">
      <c r="B21" s="30" t="s">
        <v>1822</v>
      </c>
      <c r="D21" s="30">
        <f>D17*100/C17</f>
        <v>0</v>
      </c>
      <c r="F21" s="30">
        <f>F17*100/E17</f>
        <v>6.25</v>
      </c>
      <c r="H21" s="30">
        <f>H17*100/G17</f>
        <v>0</v>
      </c>
      <c r="J21" s="30">
        <f>J17*100/I17</f>
        <v>0</v>
      </c>
      <c r="L21" s="30" t="s">
        <v>1947</v>
      </c>
      <c r="N21" s="30" t="s">
        <v>1947</v>
      </c>
      <c r="P21" s="30">
        <f>P17*100/O17</f>
        <v>0</v>
      </c>
      <c r="R21" s="30">
        <f>R17*100/Q17</f>
        <v>0</v>
      </c>
      <c r="T21" s="30" t="s">
        <v>1822</v>
      </c>
      <c r="V21" s="30">
        <f>100*V17/U17</f>
        <v>1.5873015873015872</v>
      </c>
    </row>
    <row r="22" spans="2:22" x14ac:dyDescent="0.55000000000000004">
      <c r="B22" s="30" t="s">
        <v>1823</v>
      </c>
      <c r="D22" s="30" t="s">
        <v>1947</v>
      </c>
      <c r="F22" s="30" t="s">
        <v>1947</v>
      </c>
      <c r="H22" s="30" t="s">
        <v>1947</v>
      </c>
      <c r="J22" s="30">
        <f t="shared" ref="J22:J24" si="13">J18*100/I18</f>
        <v>0</v>
      </c>
      <c r="L22" s="30">
        <f t="shared" ref="L22:L24" si="14">L18*100/K18</f>
        <v>0</v>
      </c>
      <c r="N22" s="30">
        <f t="shared" ref="N22:N24" si="15">N18*100/M18</f>
        <v>0</v>
      </c>
      <c r="P22" s="30">
        <f t="shared" ref="P22:P24" si="16">P18*100/O18</f>
        <v>0</v>
      </c>
      <c r="R22" s="30">
        <f t="shared" ref="R22:R24" si="17">R18*100/Q18</f>
        <v>0</v>
      </c>
      <c r="T22" s="30" t="s">
        <v>1823</v>
      </c>
      <c r="V22" s="30">
        <f t="shared" ref="V22:V24" si="18">100*V18/U18</f>
        <v>0</v>
      </c>
    </row>
    <row r="23" spans="2:22" x14ac:dyDescent="0.55000000000000004">
      <c r="B23" s="30" t="s">
        <v>1824</v>
      </c>
      <c r="D23" s="30" t="s">
        <v>1947</v>
      </c>
      <c r="F23" s="30" t="s">
        <v>1947</v>
      </c>
      <c r="H23" s="30" t="s">
        <v>1947</v>
      </c>
      <c r="J23" s="30" t="s">
        <v>1947</v>
      </c>
      <c r="L23" s="30">
        <f t="shared" si="14"/>
        <v>0</v>
      </c>
      <c r="N23" s="30">
        <f t="shared" si="15"/>
        <v>0</v>
      </c>
      <c r="P23" s="30">
        <f t="shared" si="16"/>
        <v>0</v>
      </c>
      <c r="R23" s="30">
        <f t="shared" si="17"/>
        <v>0</v>
      </c>
      <c r="T23" s="30" t="s">
        <v>1824</v>
      </c>
      <c r="V23" s="30">
        <f t="shared" si="18"/>
        <v>0</v>
      </c>
    </row>
    <row r="24" spans="2:22" x14ac:dyDescent="0.55000000000000004">
      <c r="B24" s="30" t="s">
        <v>1825</v>
      </c>
      <c r="D24" s="30">
        <f t="shared" ref="D24" si="19">D20*100/C20</f>
        <v>0</v>
      </c>
      <c r="F24" s="30">
        <f t="shared" ref="F24" si="20">F20*100/E20</f>
        <v>6.25</v>
      </c>
      <c r="H24" s="30">
        <f t="shared" ref="H24" si="21">H20*100/G20</f>
        <v>0</v>
      </c>
      <c r="J24" s="30">
        <f t="shared" si="13"/>
        <v>0</v>
      </c>
      <c r="L24" s="30">
        <f t="shared" si="14"/>
        <v>0</v>
      </c>
      <c r="N24" s="30">
        <f t="shared" si="15"/>
        <v>0</v>
      </c>
      <c r="P24" s="30">
        <f t="shared" si="16"/>
        <v>0</v>
      </c>
      <c r="R24" s="30">
        <f t="shared" si="17"/>
        <v>0</v>
      </c>
      <c r="T24" s="30" t="s">
        <v>1825</v>
      </c>
      <c r="V24" s="30">
        <f t="shared" si="18"/>
        <v>0.41666666666666669</v>
      </c>
    </row>
    <row r="26" spans="2:22" ht="18" x14ac:dyDescent="0.55000000000000004">
      <c r="B26" s="52" t="s">
        <v>1784</v>
      </c>
      <c r="T26" s="52" t="s">
        <v>1784</v>
      </c>
    </row>
    <row r="27" spans="2:22" x14ac:dyDescent="0.55000000000000004">
      <c r="B27" s="30" t="s">
        <v>1806</v>
      </c>
      <c r="C27" s="30" t="s">
        <v>1807</v>
      </c>
      <c r="E27" s="30" t="s">
        <v>1808</v>
      </c>
      <c r="G27" s="30" t="s">
        <v>1809</v>
      </c>
      <c r="I27" s="30" t="s">
        <v>1810</v>
      </c>
      <c r="K27" s="30" t="s">
        <v>1811</v>
      </c>
      <c r="M27" s="30" t="s">
        <v>1812</v>
      </c>
      <c r="O27" s="30" t="s">
        <v>1813</v>
      </c>
      <c r="Q27" s="30" t="s">
        <v>1814</v>
      </c>
      <c r="T27" s="30" t="s">
        <v>1806</v>
      </c>
      <c r="U27" s="30" t="s">
        <v>1815</v>
      </c>
    </row>
    <row r="28" spans="2:22" x14ac:dyDescent="0.55000000000000004">
      <c r="C28" s="30" t="s">
        <v>1816</v>
      </c>
      <c r="D28" s="30" t="s">
        <v>1817</v>
      </c>
      <c r="E28" s="30" t="s">
        <v>1816</v>
      </c>
      <c r="F28" s="30" t="s">
        <v>1817</v>
      </c>
      <c r="G28" s="30" t="s">
        <v>1816</v>
      </c>
      <c r="H28" s="30" t="s">
        <v>1817</v>
      </c>
      <c r="I28" s="30" t="s">
        <v>1816</v>
      </c>
      <c r="J28" s="30" t="s">
        <v>1817</v>
      </c>
      <c r="K28" s="30" t="s">
        <v>1816</v>
      </c>
      <c r="L28" s="30" t="s">
        <v>1817</v>
      </c>
      <c r="M28" s="30" t="s">
        <v>1816</v>
      </c>
      <c r="N28" s="30" t="s">
        <v>1817</v>
      </c>
      <c r="O28" s="30" t="s">
        <v>1816</v>
      </c>
      <c r="P28" s="30" t="s">
        <v>1817</v>
      </c>
      <c r="Q28" s="30" t="s">
        <v>1816</v>
      </c>
      <c r="R28" s="30" t="s">
        <v>1817</v>
      </c>
      <c r="U28" s="30" t="s">
        <v>1816</v>
      </c>
      <c r="V28" s="30" t="s">
        <v>1817</v>
      </c>
    </row>
    <row r="29" spans="2:22" x14ac:dyDescent="0.55000000000000004">
      <c r="B29" s="30" t="s">
        <v>1819</v>
      </c>
      <c r="C29" s="30">
        <v>0</v>
      </c>
      <c r="D29" s="30">
        <v>0</v>
      </c>
      <c r="E29" s="30">
        <v>4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1</v>
      </c>
      <c r="P29" s="30">
        <v>0</v>
      </c>
      <c r="Q29" s="30">
        <v>0</v>
      </c>
      <c r="R29" s="30">
        <v>0</v>
      </c>
      <c r="T29" s="30" t="s">
        <v>1819</v>
      </c>
      <c r="U29" s="30">
        <f t="shared" ref="U29:V32" si="22">C29+E29+G29+I29+K29+M29+O29+Q29</f>
        <v>5</v>
      </c>
      <c r="V29" s="30">
        <f t="shared" si="22"/>
        <v>0</v>
      </c>
    </row>
    <row r="30" spans="2:22" x14ac:dyDescent="0.55000000000000004">
      <c r="B30" s="30" t="s">
        <v>1820</v>
      </c>
      <c r="C30" s="30">
        <v>0</v>
      </c>
      <c r="D30" s="30">
        <v>0</v>
      </c>
      <c r="E30" s="30">
        <v>0</v>
      </c>
      <c r="F30" s="30">
        <v>0</v>
      </c>
      <c r="G30" s="30">
        <v>2</v>
      </c>
      <c r="H30" s="30">
        <v>0</v>
      </c>
      <c r="I30" s="30">
        <v>2</v>
      </c>
      <c r="J30" s="30">
        <v>0</v>
      </c>
      <c r="K30" s="30">
        <v>2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T30" s="30" t="s">
        <v>1820</v>
      </c>
      <c r="U30" s="30">
        <f t="shared" si="22"/>
        <v>6</v>
      </c>
      <c r="V30" s="30">
        <f t="shared" si="22"/>
        <v>0</v>
      </c>
    </row>
    <row r="31" spans="2:22" x14ac:dyDescent="0.55000000000000004">
      <c r="B31" s="30" t="s">
        <v>544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1</v>
      </c>
      <c r="P31" s="30">
        <v>0</v>
      </c>
      <c r="Q31" s="30">
        <v>1</v>
      </c>
      <c r="R31" s="30">
        <v>0</v>
      </c>
      <c r="T31" s="30" t="s">
        <v>544</v>
      </c>
      <c r="U31" s="30">
        <f t="shared" si="22"/>
        <v>2</v>
      </c>
      <c r="V31" s="30">
        <f t="shared" si="22"/>
        <v>0</v>
      </c>
    </row>
    <row r="32" spans="2:22" x14ac:dyDescent="0.55000000000000004">
      <c r="B32" s="51" t="s">
        <v>1821</v>
      </c>
      <c r="C32" s="51">
        <f>SUM(C29:C31)</f>
        <v>0</v>
      </c>
      <c r="D32" s="51">
        <f t="shared" ref="D32:R32" si="23">SUM(D29:D31)</f>
        <v>0</v>
      </c>
      <c r="E32" s="51">
        <f t="shared" si="23"/>
        <v>4</v>
      </c>
      <c r="F32" s="51">
        <f t="shared" si="23"/>
        <v>0</v>
      </c>
      <c r="G32" s="51">
        <f t="shared" si="23"/>
        <v>2</v>
      </c>
      <c r="H32" s="51">
        <f t="shared" si="23"/>
        <v>0</v>
      </c>
      <c r="I32" s="51">
        <f t="shared" si="23"/>
        <v>2</v>
      </c>
      <c r="J32" s="51">
        <f t="shared" si="23"/>
        <v>0</v>
      </c>
      <c r="K32" s="51">
        <f t="shared" si="23"/>
        <v>2</v>
      </c>
      <c r="L32" s="51">
        <f t="shared" si="23"/>
        <v>0</v>
      </c>
      <c r="M32" s="51">
        <f t="shared" si="23"/>
        <v>0</v>
      </c>
      <c r="N32" s="51">
        <f t="shared" si="23"/>
        <v>0</v>
      </c>
      <c r="O32" s="51">
        <f t="shared" si="23"/>
        <v>2</v>
      </c>
      <c r="P32" s="51">
        <f t="shared" si="23"/>
        <v>0</v>
      </c>
      <c r="Q32" s="51">
        <f t="shared" si="23"/>
        <v>1</v>
      </c>
      <c r="R32" s="51">
        <f t="shared" si="23"/>
        <v>0</v>
      </c>
      <c r="T32" s="30" t="s">
        <v>1821</v>
      </c>
      <c r="U32" s="30">
        <f t="shared" si="22"/>
        <v>13</v>
      </c>
      <c r="V32" s="30">
        <f t="shared" si="22"/>
        <v>0</v>
      </c>
    </row>
    <row r="33" spans="2:22" x14ac:dyDescent="0.55000000000000004">
      <c r="B33" s="30" t="s">
        <v>1822</v>
      </c>
      <c r="D33" s="30" t="s">
        <v>1947</v>
      </c>
      <c r="F33" s="30">
        <f>F29*100/E29</f>
        <v>0</v>
      </c>
      <c r="H33" s="30" t="s">
        <v>1947</v>
      </c>
      <c r="J33" s="30" t="s">
        <v>1947</v>
      </c>
      <c r="L33" s="30" t="s">
        <v>1947</v>
      </c>
      <c r="N33" s="30" t="s">
        <v>1947</v>
      </c>
      <c r="P33" s="30">
        <f>P29*100/O29</f>
        <v>0</v>
      </c>
      <c r="R33" s="30" t="s">
        <v>1947</v>
      </c>
      <c r="T33" s="30" t="s">
        <v>1822</v>
      </c>
      <c r="V33" s="30">
        <f>100*V29/U29</f>
        <v>0</v>
      </c>
    </row>
    <row r="34" spans="2:22" x14ac:dyDescent="0.55000000000000004">
      <c r="B34" s="30" t="s">
        <v>1823</v>
      </c>
      <c r="D34" s="30" t="s">
        <v>1947</v>
      </c>
      <c r="F34" s="30" t="s">
        <v>1947</v>
      </c>
      <c r="H34" s="30">
        <f t="shared" ref="H34:H36" si="24">H30*100/G30</f>
        <v>0</v>
      </c>
      <c r="J34" s="30">
        <f t="shared" ref="J34:J36" si="25">J30*100/I30</f>
        <v>0</v>
      </c>
      <c r="L34" s="30">
        <f t="shared" ref="L34:L36" si="26">L30*100/K30</f>
        <v>0</v>
      </c>
      <c r="N34" s="30" t="s">
        <v>1947</v>
      </c>
      <c r="P34" s="30" t="s">
        <v>1947</v>
      </c>
      <c r="R34" s="30" t="s">
        <v>1947</v>
      </c>
      <c r="T34" s="30" t="s">
        <v>1823</v>
      </c>
      <c r="V34" s="30">
        <f t="shared" ref="V34:V36" si="27">100*V30/U30</f>
        <v>0</v>
      </c>
    </row>
    <row r="35" spans="2:22" x14ac:dyDescent="0.55000000000000004">
      <c r="B35" s="30" t="s">
        <v>1824</v>
      </c>
      <c r="D35" s="30" t="s">
        <v>1947</v>
      </c>
      <c r="F35" s="30" t="s">
        <v>1947</v>
      </c>
      <c r="H35" s="30" t="s">
        <v>1947</v>
      </c>
      <c r="J35" s="30" t="s">
        <v>1947</v>
      </c>
      <c r="L35" s="30" t="s">
        <v>1947</v>
      </c>
      <c r="N35" s="30" t="s">
        <v>1947</v>
      </c>
      <c r="P35" s="30">
        <f t="shared" ref="P35:P36" si="28">P31*100/O31</f>
        <v>0</v>
      </c>
      <c r="R35" s="30">
        <f t="shared" ref="R35:R36" si="29">R31*100/Q31</f>
        <v>0</v>
      </c>
      <c r="T35" s="30" t="s">
        <v>1824</v>
      </c>
      <c r="V35" s="30">
        <f t="shared" si="27"/>
        <v>0</v>
      </c>
    </row>
    <row r="36" spans="2:22" x14ac:dyDescent="0.55000000000000004">
      <c r="B36" s="30" t="s">
        <v>1825</v>
      </c>
      <c r="D36" s="30" t="s">
        <v>1947</v>
      </c>
      <c r="F36" s="30">
        <f t="shared" ref="F36" si="30">F32*100/E32</f>
        <v>0</v>
      </c>
      <c r="H36" s="30">
        <f t="shared" si="24"/>
        <v>0</v>
      </c>
      <c r="J36" s="30">
        <f t="shared" si="25"/>
        <v>0</v>
      </c>
      <c r="L36" s="30">
        <f t="shared" si="26"/>
        <v>0</v>
      </c>
      <c r="N36" s="30" t="s">
        <v>1947</v>
      </c>
      <c r="P36" s="30">
        <f t="shared" si="28"/>
        <v>0</v>
      </c>
      <c r="R36" s="30">
        <f t="shared" si="29"/>
        <v>0</v>
      </c>
      <c r="T36" s="30" t="s">
        <v>1825</v>
      </c>
      <c r="V36" s="30">
        <f t="shared" si="27"/>
        <v>0</v>
      </c>
    </row>
    <row r="38" spans="2:22" x14ac:dyDescent="0.55000000000000004">
      <c r="B38" s="30" t="s">
        <v>1826</v>
      </c>
      <c r="C38" s="30" t="s">
        <v>1807</v>
      </c>
      <c r="E38" s="30" t="s">
        <v>1808</v>
      </c>
      <c r="G38" s="30" t="s">
        <v>1809</v>
      </c>
      <c r="I38" s="30" t="s">
        <v>1810</v>
      </c>
      <c r="K38" s="30" t="s">
        <v>1811</v>
      </c>
      <c r="M38" s="30" t="s">
        <v>1812</v>
      </c>
      <c r="O38" s="30" t="s">
        <v>1813</v>
      </c>
      <c r="Q38" s="30" t="s">
        <v>1814</v>
      </c>
      <c r="T38" s="30" t="s">
        <v>1826</v>
      </c>
      <c r="U38" s="30" t="s">
        <v>1815</v>
      </c>
    </row>
    <row r="39" spans="2:22" x14ac:dyDescent="0.55000000000000004">
      <c r="C39" s="30" t="s">
        <v>1816</v>
      </c>
      <c r="D39" s="30" t="s">
        <v>1817</v>
      </c>
      <c r="E39" s="30" t="s">
        <v>1816</v>
      </c>
      <c r="F39" s="30" t="s">
        <v>1817</v>
      </c>
      <c r="G39" s="30" t="s">
        <v>1816</v>
      </c>
      <c r="H39" s="30" t="s">
        <v>1817</v>
      </c>
      <c r="I39" s="30" t="s">
        <v>1816</v>
      </c>
      <c r="J39" s="30" t="s">
        <v>1817</v>
      </c>
      <c r="K39" s="30" t="s">
        <v>1816</v>
      </c>
      <c r="L39" s="30" t="s">
        <v>1817</v>
      </c>
      <c r="M39" s="30" t="s">
        <v>1816</v>
      </c>
      <c r="N39" s="30" t="s">
        <v>1817</v>
      </c>
      <c r="O39" s="30" t="s">
        <v>1816</v>
      </c>
      <c r="P39" s="30" t="s">
        <v>1817</v>
      </c>
      <c r="Q39" s="30" t="s">
        <v>1816</v>
      </c>
      <c r="R39" s="30" t="s">
        <v>1817</v>
      </c>
      <c r="U39" s="30" t="s">
        <v>1816</v>
      </c>
      <c r="V39" s="30" t="s">
        <v>1817</v>
      </c>
    </row>
    <row r="40" spans="2:22" x14ac:dyDescent="0.55000000000000004">
      <c r="B40" s="30" t="s">
        <v>1819</v>
      </c>
      <c r="C40" s="30">
        <v>0</v>
      </c>
      <c r="D40" s="30">
        <v>0</v>
      </c>
      <c r="E40" s="30">
        <v>1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2</v>
      </c>
      <c r="L40" s="30">
        <v>0</v>
      </c>
      <c r="M40" s="30">
        <v>1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T40" s="30" t="s">
        <v>1819</v>
      </c>
      <c r="U40" s="30">
        <f t="shared" ref="U40:V43" si="31">C40+E40+G40+I40+K40+M40+O40+Q40</f>
        <v>4</v>
      </c>
      <c r="V40" s="30">
        <f t="shared" si="31"/>
        <v>0</v>
      </c>
    </row>
    <row r="41" spans="2:22" x14ac:dyDescent="0.55000000000000004">
      <c r="B41" s="30" t="s">
        <v>1820</v>
      </c>
      <c r="C41" s="30">
        <v>0</v>
      </c>
      <c r="D41" s="30">
        <v>0</v>
      </c>
      <c r="E41" s="30">
        <v>0</v>
      </c>
      <c r="F41" s="30">
        <v>0</v>
      </c>
      <c r="G41" s="30">
        <v>4</v>
      </c>
      <c r="H41" s="30">
        <v>0</v>
      </c>
      <c r="I41" s="30">
        <v>19</v>
      </c>
      <c r="J41" s="30">
        <v>0</v>
      </c>
      <c r="K41" s="30">
        <v>203</v>
      </c>
      <c r="L41" s="30">
        <v>0</v>
      </c>
      <c r="M41" s="30">
        <v>40</v>
      </c>
      <c r="N41" s="30">
        <v>0</v>
      </c>
      <c r="O41" s="30">
        <v>18</v>
      </c>
      <c r="P41" s="30">
        <v>0</v>
      </c>
      <c r="Q41" s="30">
        <v>1</v>
      </c>
      <c r="R41" s="30">
        <v>0</v>
      </c>
      <c r="T41" s="30" t="s">
        <v>1820</v>
      </c>
      <c r="U41" s="30">
        <f t="shared" si="31"/>
        <v>285</v>
      </c>
      <c r="V41" s="30">
        <f t="shared" si="31"/>
        <v>0</v>
      </c>
    </row>
    <row r="42" spans="2:22" x14ac:dyDescent="0.55000000000000004">
      <c r="B42" s="30" t="s">
        <v>544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1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T42" s="30" t="s">
        <v>544</v>
      </c>
      <c r="U42" s="30">
        <f t="shared" si="31"/>
        <v>1</v>
      </c>
      <c r="V42" s="30">
        <f t="shared" si="31"/>
        <v>0</v>
      </c>
    </row>
    <row r="43" spans="2:22" x14ac:dyDescent="0.55000000000000004">
      <c r="B43" s="51" t="s">
        <v>1821</v>
      </c>
      <c r="C43" s="51">
        <f>SUM(C40:C42)</f>
        <v>0</v>
      </c>
      <c r="D43" s="51">
        <f t="shared" ref="D43:R43" si="32">SUM(D40:D42)</f>
        <v>0</v>
      </c>
      <c r="E43" s="51">
        <f t="shared" si="32"/>
        <v>1</v>
      </c>
      <c r="F43" s="51">
        <f t="shared" si="32"/>
        <v>0</v>
      </c>
      <c r="G43" s="51">
        <f t="shared" si="32"/>
        <v>4</v>
      </c>
      <c r="H43" s="51">
        <f t="shared" si="32"/>
        <v>0</v>
      </c>
      <c r="I43" s="51">
        <f t="shared" si="32"/>
        <v>19</v>
      </c>
      <c r="J43" s="51">
        <f t="shared" si="32"/>
        <v>0</v>
      </c>
      <c r="K43" s="51">
        <f t="shared" si="32"/>
        <v>206</v>
      </c>
      <c r="L43" s="51">
        <f t="shared" si="32"/>
        <v>0</v>
      </c>
      <c r="M43" s="51">
        <f t="shared" si="32"/>
        <v>41</v>
      </c>
      <c r="N43" s="51">
        <f t="shared" si="32"/>
        <v>0</v>
      </c>
      <c r="O43" s="51">
        <f t="shared" si="32"/>
        <v>18</v>
      </c>
      <c r="P43" s="51">
        <f t="shared" si="32"/>
        <v>0</v>
      </c>
      <c r="Q43" s="51">
        <f t="shared" si="32"/>
        <v>1</v>
      </c>
      <c r="R43" s="51">
        <f t="shared" si="32"/>
        <v>0</v>
      </c>
      <c r="T43" s="30" t="s">
        <v>1821</v>
      </c>
      <c r="U43" s="30">
        <f t="shared" si="31"/>
        <v>290</v>
      </c>
      <c r="V43" s="30">
        <f t="shared" si="31"/>
        <v>0</v>
      </c>
    </row>
    <row r="44" spans="2:22" x14ac:dyDescent="0.55000000000000004">
      <c r="B44" s="30" t="s">
        <v>1822</v>
      </c>
      <c r="D44" s="30" t="s">
        <v>1947</v>
      </c>
      <c r="F44" s="30">
        <f>F40*100/E40</f>
        <v>0</v>
      </c>
      <c r="H44" s="30" t="s">
        <v>1947</v>
      </c>
      <c r="J44" s="30" t="s">
        <v>1947</v>
      </c>
      <c r="L44" s="30">
        <f>L40*100/K40</f>
        <v>0</v>
      </c>
      <c r="N44" s="30">
        <f>N40*100/M40</f>
        <v>0</v>
      </c>
      <c r="P44" s="30" t="s">
        <v>1947</v>
      </c>
      <c r="R44" s="30" t="s">
        <v>1947</v>
      </c>
      <c r="T44" s="30" t="s">
        <v>1822</v>
      </c>
      <c r="V44" s="30">
        <f>100*V40/U40</f>
        <v>0</v>
      </c>
    </row>
    <row r="45" spans="2:22" x14ac:dyDescent="0.55000000000000004">
      <c r="B45" s="30" t="s">
        <v>1823</v>
      </c>
      <c r="D45" s="30" t="s">
        <v>1947</v>
      </c>
      <c r="F45" s="30" t="s">
        <v>1947</v>
      </c>
      <c r="H45" s="30">
        <f t="shared" ref="H45:H47" si="33">H41*100/G41</f>
        <v>0</v>
      </c>
      <c r="J45" s="30">
        <f t="shared" ref="J45:J47" si="34">J41*100/I41</f>
        <v>0</v>
      </c>
      <c r="L45" s="30">
        <f t="shared" ref="L45:L47" si="35">L41*100/K41</f>
        <v>0</v>
      </c>
      <c r="N45" s="30">
        <f t="shared" ref="N45:N47" si="36">N41*100/M41</f>
        <v>0</v>
      </c>
      <c r="P45" s="30">
        <f t="shared" ref="P45:P47" si="37">P41*100/O41</f>
        <v>0</v>
      </c>
      <c r="R45" s="30">
        <f t="shared" ref="R45:R47" si="38">R41*100/Q41</f>
        <v>0</v>
      </c>
      <c r="T45" s="30" t="s">
        <v>1823</v>
      </c>
      <c r="V45" s="30">
        <f t="shared" ref="V45:V47" si="39">100*V41/U41</f>
        <v>0</v>
      </c>
    </row>
    <row r="46" spans="2:22" x14ac:dyDescent="0.55000000000000004">
      <c r="B46" s="30" t="s">
        <v>1824</v>
      </c>
      <c r="D46" s="30" t="s">
        <v>1947</v>
      </c>
      <c r="F46" s="30" t="s">
        <v>1947</v>
      </c>
      <c r="H46" s="30" t="s">
        <v>1947</v>
      </c>
      <c r="J46" s="30" t="s">
        <v>1947</v>
      </c>
      <c r="L46" s="30">
        <f t="shared" si="35"/>
        <v>0</v>
      </c>
      <c r="N46" s="30" t="s">
        <v>1947</v>
      </c>
      <c r="P46" s="30" t="s">
        <v>1947</v>
      </c>
      <c r="R46" s="30" t="s">
        <v>1947</v>
      </c>
      <c r="T46" s="30" t="s">
        <v>1824</v>
      </c>
      <c r="V46" s="30">
        <f t="shared" si="39"/>
        <v>0</v>
      </c>
    </row>
    <row r="47" spans="2:22" x14ac:dyDescent="0.55000000000000004">
      <c r="B47" s="30" t="s">
        <v>1825</v>
      </c>
      <c r="D47" s="30" t="s">
        <v>1947</v>
      </c>
      <c r="F47" s="30">
        <f t="shared" ref="F47" si="40">F43*100/E43</f>
        <v>0</v>
      </c>
      <c r="H47" s="30">
        <f t="shared" si="33"/>
        <v>0</v>
      </c>
      <c r="J47" s="30">
        <f t="shared" si="34"/>
        <v>0</v>
      </c>
      <c r="L47" s="30">
        <f t="shared" si="35"/>
        <v>0</v>
      </c>
      <c r="N47" s="30">
        <f t="shared" si="36"/>
        <v>0</v>
      </c>
      <c r="P47" s="30">
        <f t="shared" si="37"/>
        <v>0</v>
      </c>
      <c r="R47" s="30">
        <f t="shared" si="38"/>
        <v>0</v>
      </c>
      <c r="T47" s="30" t="s">
        <v>1825</v>
      </c>
      <c r="V47" s="30">
        <f t="shared" si="39"/>
        <v>0</v>
      </c>
    </row>
    <row r="49" spans="2:22" ht="18" x14ac:dyDescent="0.55000000000000004">
      <c r="B49" s="52" t="s">
        <v>1785</v>
      </c>
      <c r="T49" s="52" t="s">
        <v>1785</v>
      </c>
    </row>
    <row r="50" spans="2:22" x14ac:dyDescent="0.55000000000000004">
      <c r="B50" s="30" t="s">
        <v>1806</v>
      </c>
      <c r="C50" s="30" t="s">
        <v>1807</v>
      </c>
      <c r="E50" s="30" t="s">
        <v>1808</v>
      </c>
      <c r="G50" s="30" t="s">
        <v>1809</v>
      </c>
      <c r="I50" s="30" t="s">
        <v>1810</v>
      </c>
      <c r="K50" s="30" t="s">
        <v>1811</v>
      </c>
      <c r="M50" s="30" t="s">
        <v>1812</v>
      </c>
      <c r="O50" s="30" t="s">
        <v>1813</v>
      </c>
      <c r="Q50" s="30" t="s">
        <v>1814</v>
      </c>
      <c r="T50" s="30" t="s">
        <v>1806</v>
      </c>
      <c r="U50" s="30" t="s">
        <v>1815</v>
      </c>
    </row>
    <row r="51" spans="2:22" x14ac:dyDescent="0.55000000000000004">
      <c r="C51" s="30" t="s">
        <v>1816</v>
      </c>
      <c r="D51" s="30" t="s">
        <v>1817</v>
      </c>
      <c r="E51" s="30" t="s">
        <v>1816</v>
      </c>
      <c r="F51" s="30" t="s">
        <v>1817</v>
      </c>
      <c r="G51" s="30" t="s">
        <v>1816</v>
      </c>
      <c r="H51" s="30" t="s">
        <v>1817</v>
      </c>
      <c r="I51" s="30" t="s">
        <v>1816</v>
      </c>
      <c r="J51" s="30" t="s">
        <v>1817</v>
      </c>
      <c r="K51" s="30" t="s">
        <v>1816</v>
      </c>
      <c r="L51" s="30" t="s">
        <v>1817</v>
      </c>
      <c r="M51" s="30" t="s">
        <v>1816</v>
      </c>
      <c r="N51" s="30" t="s">
        <v>1817</v>
      </c>
      <c r="O51" s="30" t="s">
        <v>1816</v>
      </c>
      <c r="P51" s="30" t="s">
        <v>1817</v>
      </c>
      <c r="Q51" s="30" t="s">
        <v>1816</v>
      </c>
      <c r="R51" s="30" t="s">
        <v>1817</v>
      </c>
      <c r="U51" s="30" t="s">
        <v>1816</v>
      </c>
      <c r="V51" s="30" t="s">
        <v>1817</v>
      </c>
    </row>
    <row r="52" spans="2:22" x14ac:dyDescent="0.55000000000000004">
      <c r="B52" s="30" t="s">
        <v>1819</v>
      </c>
      <c r="C52" s="30">
        <v>6</v>
      </c>
      <c r="D52" s="30">
        <v>0</v>
      </c>
      <c r="E52" s="30">
        <v>31</v>
      </c>
      <c r="F52" s="30">
        <v>0</v>
      </c>
      <c r="G52" s="30">
        <v>40</v>
      </c>
      <c r="H52" s="30">
        <v>0</v>
      </c>
      <c r="I52" s="30">
        <v>2</v>
      </c>
      <c r="J52" s="30">
        <v>0</v>
      </c>
      <c r="K52" s="30">
        <v>1</v>
      </c>
      <c r="L52" s="30">
        <v>0</v>
      </c>
      <c r="M52" s="30">
        <v>3</v>
      </c>
      <c r="N52" s="30">
        <v>0</v>
      </c>
      <c r="O52" s="30">
        <v>1</v>
      </c>
      <c r="P52" s="30">
        <v>0</v>
      </c>
      <c r="Q52" s="30">
        <v>1</v>
      </c>
      <c r="R52" s="30">
        <v>0</v>
      </c>
      <c r="T52" s="30" t="s">
        <v>1819</v>
      </c>
      <c r="U52" s="30">
        <f t="shared" ref="U52:V55" si="41">C52+E52+G52+I52+K52+M52+O52+Q52</f>
        <v>85</v>
      </c>
      <c r="V52" s="30">
        <f t="shared" si="41"/>
        <v>0</v>
      </c>
    </row>
    <row r="53" spans="2:22" x14ac:dyDescent="0.55000000000000004">
      <c r="B53" s="30" t="s">
        <v>1820</v>
      </c>
      <c r="C53" s="30">
        <v>0</v>
      </c>
      <c r="D53" s="30">
        <v>0</v>
      </c>
      <c r="E53" s="30">
        <v>0</v>
      </c>
      <c r="F53" s="30">
        <v>0</v>
      </c>
      <c r="G53" s="30">
        <v>10</v>
      </c>
      <c r="H53" s="30">
        <v>0</v>
      </c>
      <c r="I53" s="30">
        <v>26</v>
      </c>
      <c r="J53" s="30">
        <v>0</v>
      </c>
      <c r="K53" s="30">
        <v>41</v>
      </c>
      <c r="L53" s="30">
        <v>0</v>
      </c>
      <c r="M53" s="30">
        <v>5</v>
      </c>
      <c r="N53" s="30">
        <v>0</v>
      </c>
      <c r="O53" s="30">
        <v>3</v>
      </c>
      <c r="P53" s="30">
        <v>0</v>
      </c>
      <c r="Q53" s="30">
        <v>1</v>
      </c>
      <c r="R53" s="30">
        <v>0</v>
      </c>
      <c r="T53" s="30" t="s">
        <v>1820</v>
      </c>
      <c r="U53" s="30">
        <f t="shared" si="41"/>
        <v>86</v>
      </c>
      <c r="V53" s="30">
        <f t="shared" si="41"/>
        <v>0</v>
      </c>
    </row>
    <row r="54" spans="2:22" x14ac:dyDescent="0.55000000000000004">
      <c r="B54" s="30" t="s">
        <v>544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7</v>
      </c>
      <c r="L54" s="30">
        <v>0</v>
      </c>
      <c r="M54" s="30">
        <v>1</v>
      </c>
      <c r="N54" s="30">
        <v>0</v>
      </c>
      <c r="O54" s="30">
        <v>3</v>
      </c>
      <c r="P54" s="30">
        <v>0</v>
      </c>
      <c r="Q54" s="30">
        <v>0</v>
      </c>
      <c r="R54" s="30">
        <v>0</v>
      </c>
      <c r="T54" s="30" t="s">
        <v>544</v>
      </c>
      <c r="U54" s="30">
        <f t="shared" si="41"/>
        <v>11</v>
      </c>
      <c r="V54" s="30">
        <f t="shared" si="41"/>
        <v>0</v>
      </c>
    </row>
    <row r="55" spans="2:22" x14ac:dyDescent="0.55000000000000004">
      <c r="B55" s="51" t="s">
        <v>1821</v>
      </c>
      <c r="C55" s="51">
        <f>SUM(C52:C54)</f>
        <v>6</v>
      </c>
      <c r="D55" s="51">
        <f t="shared" ref="D55:R55" si="42">SUM(D52:D54)</f>
        <v>0</v>
      </c>
      <c r="E55" s="51">
        <f t="shared" si="42"/>
        <v>31</v>
      </c>
      <c r="F55" s="51">
        <f t="shared" si="42"/>
        <v>0</v>
      </c>
      <c r="G55" s="51">
        <f t="shared" si="42"/>
        <v>50</v>
      </c>
      <c r="H55" s="51">
        <f t="shared" si="42"/>
        <v>0</v>
      </c>
      <c r="I55" s="51">
        <f t="shared" si="42"/>
        <v>28</v>
      </c>
      <c r="J55" s="51">
        <f t="shared" si="42"/>
        <v>0</v>
      </c>
      <c r="K55" s="51">
        <f t="shared" si="42"/>
        <v>49</v>
      </c>
      <c r="L55" s="51">
        <f t="shared" si="42"/>
        <v>0</v>
      </c>
      <c r="M55" s="51">
        <f t="shared" si="42"/>
        <v>9</v>
      </c>
      <c r="N55" s="51">
        <f t="shared" si="42"/>
        <v>0</v>
      </c>
      <c r="O55" s="51">
        <f t="shared" si="42"/>
        <v>7</v>
      </c>
      <c r="P55" s="51">
        <f t="shared" si="42"/>
        <v>0</v>
      </c>
      <c r="Q55" s="51">
        <f t="shared" si="42"/>
        <v>2</v>
      </c>
      <c r="R55" s="51">
        <f t="shared" si="42"/>
        <v>0</v>
      </c>
      <c r="T55" s="30" t="s">
        <v>1821</v>
      </c>
      <c r="U55" s="30">
        <f t="shared" si="41"/>
        <v>182</v>
      </c>
      <c r="V55" s="30">
        <f t="shared" si="41"/>
        <v>0</v>
      </c>
    </row>
    <row r="56" spans="2:22" x14ac:dyDescent="0.55000000000000004">
      <c r="B56" s="30" t="s">
        <v>1822</v>
      </c>
      <c r="D56" s="30">
        <f>D52*100/C52</f>
        <v>0</v>
      </c>
      <c r="F56" s="30">
        <f>F52*100/E52</f>
        <v>0</v>
      </c>
      <c r="H56" s="30">
        <f>H52*100/G52</f>
        <v>0</v>
      </c>
      <c r="J56" s="30">
        <f>J52*100/I52</f>
        <v>0</v>
      </c>
      <c r="L56" s="30">
        <f>L52*100/K52</f>
        <v>0</v>
      </c>
      <c r="N56" s="30">
        <f>N52*100/M52</f>
        <v>0</v>
      </c>
      <c r="P56" s="30">
        <f>P52*100/O52</f>
        <v>0</v>
      </c>
      <c r="R56" s="30">
        <f>R52*100/Q52</f>
        <v>0</v>
      </c>
      <c r="T56" s="30" t="s">
        <v>1822</v>
      </c>
      <c r="V56" s="30">
        <f>100*V52/U52</f>
        <v>0</v>
      </c>
    </row>
    <row r="57" spans="2:22" x14ac:dyDescent="0.55000000000000004">
      <c r="B57" s="30" t="s">
        <v>1823</v>
      </c>
      <c r="D57" s="30" t="s">
        <v>1947</v>
      </c>
      <c r="F57" s="30" t="s">
        <v>1947</v>
      </c>
      <c r="H57" s="30">
        <f t="shared" ref="H57:H59" si="43">H53*100/G53</f>
        <v>0</v>
      </c>
      <c r="J57" s="30">
        <f t="shared" ref="J57:J59" si="44">J53*100/I53</f>
        <v>0</v>
      </c>
      <c r="L57" s="30">
        <f t="shared" ref="L57:L59" si="45">L53*100/K53</f>
        <v>0</v>
      </c>
      <c r="N57" s="30">
        <f t="shared" ref="N57:N59" si="46">N53*100/M53</f>
        <v>0</v>
      </c>
      <c r="P57" s="30">
        <f t="shared" ref="P57:P59" si="47">P53*100/O53</f>
        <v>0</v>
      </c>
      <c r="R57" s="30">
        <f t="shared" ref="R57:R59" si="48">R53*100/Q53</f>
        <v>0</v>
      </c>
      <c r="T57" s="30" t="s">
        <v>1823</v>
      </c>
      <c r="V57" s="30">
        <f t="shared" ref="V57:V59" si="49">100*V53/U53</f>
        <v>0</v>
      </c>
    </row>
    <row r="58" spans="2:22" x14ac:dyDescent="0.55000000000000004">
      <c r="B58" s="30" t="s">
        <v>1824</v>
      </c>
      <c r="D58" s="30" t="s">
        <v>1947</v>
      </c>
      <c r="F58" s="30" t="s">
        <v>1947</v>
      </c>
      <c r="H58" s="30" t="s">
        <v>1947</v>
      </c>
      <c r="J58" s="30" t="s">
        <v>1947</v>
      </c>
      <c r="L58" s="30">
        <f t="shared" si="45"/>
        <v>0</v>
      </c>
      <c r="N58" s="30">
        <f t="shared" si="46"/>
        <v>0</v>
      </c>
      <c r="P58" s="30">
        <f t="shared" si="47"/>
        <v>0</v>
      </c>
      <c r="R58" s="30" t="s">
        <v>1947</v>
      </c>
      <c r="T58" s="30" t="s">
        <v>1824</v>
      </c>
      <c r="V58" s="30">
        <f t="shared" si="49"/>
        <v>0</v>
      </c>
    </row>
    <row r="59" spans="2:22" x14ac:dyDescent="0.55000000000000004">
      <c r="B59" s="30" t="s">
        <v>1825</v>
      </c>
      <c r="D59" s="30">
        <f t="shared" ref="D59" si="50">D55*100/C55</f>
        <v>0</v>
      </c>
      <c r="F59" s="30">
        <f t="shared" ref="F59" si="51">F55*100/E55</f>
        <v>0</v>
      </c>
      <c r="H59" s="30">
        <f t="shared" si="43"/>
        <v>0</v>
      </c>
      <c r="J59" s="30">
        <f t="shared" si="44"/>
        <v>0</v>
      </c>
      <c r="L59" s="30">
        <f t="shared" si="45"/>
        <v>0</v>
      </c>
      <c r="N59" s="30">
        <f t="shared" si="46"/>
        <v>0</v>
      </c>
      <c r="P59" s="30">
        <f t="shared" si="47"/>
        <v>0</v>
      </c>
      <c r="R59" s="30">
        <f t="shared" si="48"/>
        <v>0</v>
      </c>
      <c r="T59" s="30" t="s">
        <v>1825</v>
      </c>
      <c r="V59" s="30">
        <f t="shared" si="49"/>
        <v>0</v>
      </c>
    </row>
    <row r="61" spans="2:22" x14ac:dyDescent="0.55000000000000004">
      <c r="B61" s="30" t="s">
        <v>1826</v>
      </c>
      <c r="C61" s="30" t="s">
        <v>1807</v>
      </c>
      <c r="E61" s="30" t="s">
        <v>1808</v>
      </c>
      <c r="G61" s="30" t="s">
        <v>1809</v>
      </c>
      <c r="I61" s="30" t="s">
        <v>1810</v>
      </c>
      <c r="K61" s="30" t="s">
        <v>1811</v>
      </c>
      <c r="M61" s="30" t="s">
        <v>1812</v>
      </c>
      <c r="O61" s="30" t="s">
        <v>1813</v>
      </c>
      <c r="Q61" s="30" t="s">
        <v>1814</v>
      </c>
      <c r="T61" s="30" t="s">
        <v>1826</v>
      </c>
      <c r="U61" s="30" t="s">
        <v>1815</v>
      </c>
    </row>
    <row r="62" spans="2:22" x14ac:dyDescent="0.55000000000000004">
      <c r="C62" s="30" t="s">
        <v>1816</v>
      </c>
      <c r="D62" s="30" t="s">
        <v>1817</v>
      </c>
      <c r="E62" s="30" t="s">
        <v>1816</v>
      </c>
      <c r="F62" s="30" t="s">
        <v>1817</v>
      </c>
      <c r="G62" s="30" t="s">
        <v>1816</v>
      </c>
      <c r="H62" s="30" t="s">
        <v>1817</v>
      </c>
      <c r="I62" s="30" t="s">
        <v>1816</v>
      </c>
      <c r="J62" s="30" t="s">
        <v>1817</v>
      </c>
      <c r="K62" s="30" t="s">
        <v>1816</v>
      </c>
      <c r="L62" s="30" t="s">
        <v>1817</v>
      </c>
      <c r="M62" s="30" t="s">
        <v>1816</v>
      </c>
      <c r="N62" s="30" t="s">
        <v>1817</v>
      </c>
      <c r="O62" s="30" t="s">
        <v>1816</v>
      </c>
      <c r="P62" s="30" t="s">
        <v>1817</v>
      </c>
      <c r="Q62" s="30" t="s">
        <v>1816</v>
      </c>
      <c r="R62" s="30" t="s">
        <v>1817</v>
      </c>
      <c r="U62" s="30" t="s">
        <v>1816</v>
      </c>
      <c r="V62" s="30" t="s">
        <v>1817</v>
      </c>
    </row>
    <row r="63" spans="2:22" x14ac:dyDescent="0.55000000000000004">
      <c r="B63" s="30" t="s">
        <v>1819</v>
      </c>
      <c r="C63" s="30">
        <v>4</v>
      </c>
      <c r="D63" s="30">
        <v>0</v>
      </c>
      <c r="E63" s="30">
        <v>8</v>
      </c>
      <c r="F63" s="30">
        <v>0</v>
      </c>
      <c r="G63" s="30">
        <v>10</v>
      </c>
      <c r="H63" s="30">
        <v>0</v>
      </c>
      <c r="I63" s="30">
        <v>10</v>
      </c>
      <c r="J63" s="30">
        <v>0</v>
      </c>
      <c r="K63" s="30">
        <v>2</v>
      </c>
      <c r="L63" s="30">
        <v>0</v>
      </c>
      <c r="M63" s="30">
        <v>4</v>
      </c>
      <c r="N63" s="30">
        <v>0</v>
      </c>
      <c r="O63" s="30">
        <v>1</v>
      </c>
      <c r="P63" s="30">
        <v>0</v>
      </c>
      <c r="Q63" s="30">
        <v>0</v>
      </c>
      <c r="R63" s="30">
        <v>0</v>
      </c>
      <c r="T63" s="30" t="s">
        <v>1819</v>
      </c>
      <c r="U63" s="30">
        <f t="shared" ref="U63:V66" si="52">C63+E63+G63+I63+K63+M63+O63+Q63</f>
        <v>39</v>
      </c>
      <c r="V63" s="30">
        <f t="shared" si="52"/>
        <v>0</v>
      </c>
    </row>
    <row r="64" spans="2:22" x14ac:dyDescent="0.55000000000000004">
      <c r="B64" s="30" t="s">
        <v>1820</v>
      </c>
      <c r="C64" s="30">
        <v>0</v>
      </c>
      <c r="D64" s="30">
        <v>0</v>
      </c>
      <c r="E64" s="30">
        <v>0</v>
      </c>
      <c r="F64" s="30">
        <v>0</v>
      </c>
      <c r="G64" s="30">
        <v>11</v>
      </c>
      <c r="H64" s="30">
        <v>0</v>
      </c>
      <c r="I64" s="30">
        <v>43</v>
      </c>
      <c r="J64" s="30">
        <v>0</v>
      </c>
      <c r="K64" s="30">
        <v>113</v>
      </c>
      <c r="L64" s="30">
        <v>0</v>
      </c>
      <c r="M64" s="30">
        <v>52</v>
      </c>
      <c r="N64" s="30">
        <v>0</v>
      </c>
      <c r="O64" s="30">
        <v>14</v>
      </c>
      <c r="P64" s="30">
        <v>0</v>
      </c>
      <c r="Q64" s="30">
        <v>0</v>
      </c>
      <c r="R64" s="30">
        <v>0</v>
      </c>
      <c r="T64" s="30" t="s">
        <v>1820</v>
      </c>
      <c r="U64" s="30">
        <f t="shared" si="52"/>
        <v>233</v>
      </c>
      <c r="V64" s="30">
        <f t="shared" si="52"/>
        <v>0</v>
      </c>
    </row>
    <row r="65" spans="2:22" x14ac:dyDescent="0.55000000000000004">
      <c r="B65" s="30" t="s">
        <v>544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3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T65" s="30" t="s">
        <v>544</v>
      </c>
      <c r="U65" s="30">
        <f t="shared" si="52"/>
        <v>3</v>
      </c>
      <c r="V65" s="30">
        <f t="shared" si="52"/>
        <v>0</v>
      </c>
    </row>
    <row r="66" spans="2:22" x14ac:dyDescent="0.55000000000000004">
      <c r="B66" s="51" t="s">
        <v>1821</v>
      </c>
      <c r="C66" s="51">
        <f>SUM(C63:C65)</f>
        <v>4</v>
      </c>
      <c r="D66" s="51">
        <f t="shared" ref="D66:R66" si="53">SUM(D63:D65)</f>
        <v>0</v>
      </c>
      <c r="E66" s="51">
        <f t="shared" si="53"/>
        <v>8</v>
      </c>
      <c r="F66" s="51">
        <f t="shared" si="53"/>
        <v>0</v>
      </c>
      <c r="G66" s="51">
        <f t="shared" si="53"/>
        <v>21</v>
      </c>
      <c r="H66" s="51">
        <f t="shared" si="53"/>
        <v>0</v>
      </c>
      <c r="I66" s="51">
        <f t="shared" si="53"/>
        <v>53</v>
      </c>
      <c r="J66" s="51">
        <f t="shared" si="53"/>
        <v>0</v>
      </c>
      <c r="K66" s="51">
        <f t="shared" si="53"/>
        <v>115</v>
      </c>
      <c r="L66" s="51">
        <f t="shared" si="53"/>
        <v>0</v>
      </c>
      <c r="M66" s="51">
        <f t="shared" si="53"/>
        <v>59</v>
      </c>
      <c r="N66" s="51">
        <f t="shared" si="53"/>
        <v>0</v>
      </c>
      <c r="O66" s="51">
        <f t="shared" si="53"/>
        <v>15</v>
      </c>
      <c r="P66" s="51">
        <f t="shared" si="53"/>
        <v>0</v>
      </c>
      <c r="Q66" s="51">
        <f t="shared" si="53"/>
        <v>0</v>
      </c>
      <c r="R66" s="51">
        <f t="shared" si="53"/>
        <v>0</v>
      </c>
      <c r="T66" s="30" t="s">
        <v>1821</v>
      </c>
      <c r="U66" s="30">
        <f t="shared" si="52"/>
        <v>275</v>
      </c>
      <c r="V66" s="30">
        <f t="shared" si="52"/>
        <v>0</v>
      </c>
    </row>
    <row r="67" spans="2:22" x14ac:dyDescent="0.55000000000000004">
      <c r="B67" s="30" t="s">
        <v>1822</v>
      </c>
      <c r="D67" s="30">
        <f>D63*100/C63</f>
        <v>0</v>
      </c>
      <c r="F67" s="30">
        <f>F63*100/E63</f>
        <v>0</v>
      </c>
      <c r="H67" s="30">
        <f>H63*100/G63</f>
        <v>0</v>
      </c>
      <c r="J67" s="30">
        <f>J63*100/I63</f>
        <v>0</v>
      </c>
      <c r="L67" s="30">
        <f>L63*100/K63</f>
        <v>0</v>
      </c>
      <c r="N67" s="30">
        <f>N63*100/M63</f>
        <v>0</v>
      </c>
      <c r="P67" s="30">
        <f>P63*100/O63</f>
        <v>0</v>
      </c>
      <c r="R67" s="30" t="s">
        <v>1947</v>
      </c>
      <c r="T67" s="30" t="s">
        <v>1822</v>
      </c>
      <c r="V67" s="30">
        <f>100*V63/U63</f>
        <v>0</v>
      </c>
    </row>
    <row r="68" spans="2:22" x14ac:dyDescent="0.55000000000000004">
      <c r="B68" s="30" t="s">
        <v>1823</v>
      </c>
      <c r="D68" s="30" t="s">
        <v>1947</v>
      </c>
      <c r="F68" s="30" t="s">
        <v>1947</v>
      </c>
      <c r="H68" s="30">
        <f t="shared" ref="H68:H70" si="54">H64*100/G64</f>
        <v>0</v>
      </c>
      <c r="J68" s="30">
        <f t="shared" ref="J68:J70" si="55">J64*100/I64</f>
        <v>0</v>
      </c>
      <c r="L68" s="30">
        <f t="shared" ref="L68:L70" si="56">L64*100/K64</f>
        <v>0</v>
      </c>
      <c r="N68" s="30">
        <f t="shared" ref="N68:N70" si="57">N64*100/M64</f>
        <v>0</v>
      </c>
      <c r="P68" s="30">
        <f t="shared" ref="P68:P70" si="58">P64*100/O64</f>
        <v>0</v>
      </c>
      <c r="R68" s="30" t="s">
        <v>1947</v>
      </c>
      <c r="T68" s="30" t="s">
        <v>1823</v>
      </c>
      <c r="V68" s="30">
        <f t="shared" ref="V68:V70" si="59">100*V64/U64</f>
        <v>0</v>
      </c>
    </row>
    <row r="69" spans="2:22" x14ac:dyDescent="0.55000000000000004">
      <c r="B69" s="30" t="s">
        <v>1824</v>
      </c>
      <c r="D69" s="30" t="s">
        <v>1947</v>
      </c>
      <c r="F69" s="30" t="s">
        <v>1947</v>
      </c>
      <c r="H69" s="30" t="s">
        <v>1947</v>
      </c>
      <c r="J69" s="30" t="s">
        <v>1947</v>
      </c>
      <c r="L69" s="30" t="s">
        <v>1947</v>
      </c>
      <c r="N69" s="30">
        <f t="shared" si="57"/>
        <v>0</v>
      </c>
      <c r="P69" s="30" t="s">
        <v>1947</v>
      </c>
      <c r="R69" s="30" t="s">
        <v>1947</v>
      </c>
      <c r="T69" s="30" t="s">
        <v>1824</v>
      </c>
      <c r="V69" s="30">
        <f t="shared" si="59"/>
        <v>0</v>
      </c>
    </row>
    <row r="70" spans="2:22" x14ac:dyDescent="0.55000000000000004">
      <c r="B70" s="30" t="s">
        <v>1825</v>
      </c>
      <c r="D70" s="30">
        <f t="shared" ref="D70" si="60">D66*100/C66</f>
        <v>0</v>
      </c>
      <c r="F70" s="30">
        <f t="shared" ref="F70" si="61">F66*100/E66</f>
        <v>0</v>
      </c>
      <c r="H70" s="30">
        <f t="shared" si="54"/>
        <v>0</v>
      </c>
      <c r="J70" s="30">
        <f t="shared" si="55"/>
        <v>0</v>
      </c>
      <c r="L70" s="30">
        <f t="shared" si="56"/>
        <v>0</v>
      </c>
      <c r="N70" s="30">
        <f t="shared" si="57"/>
        <v>0</v>
      </c>
      <c r="P70" s="30">
        <f t="shared" si="58"/>
        <v>0</v>
      </c>
      <c r="R70" s="30" t="s">
        <v>1947</v>
      </c>
      <c r="T70" s="30" t="s">
        <v>1825</v>
      </c>
      <c r="V70" s="30">
        <f t="shared" si="59"/>
        <v>0</v>
      </c>
    </row>
    <row r="72" spans="2:22" ht="18" x14ac:dyDescent="0.55000000000000004">
      <c r="B72" s="52" t="s">
        <v>1786</v>
      </c>
      <c r="T72" s="52" t="s">
        <v>1827</v>
      </c>
    </row>
    <row r="73" spans="2:22" x14ac:dyDescent="0.55000000000000004">
      <c r="B73" s="30" t="s">
        <v>1806</v>
      </c>
      <c r="C73" s="30" t="s">
        <v>1807</v>
      </c>
      <c r="E73" s="30" t="s">
        <v>1808</v>
      </c>
      <c r="G73" s="30" t="s">
        <v>1809</v>
      </c>
      <c r="I73" s="30" t="s">
        <v>1810</v>
      </c>
      <c r="K73" s="30" t="s">
        <v>1811</v>
      </c>
      <c r="M73" s="30" t="s">
        <v>1812</v>
      </c>
      <c r="O73" s="30" t="s">
        <v>1813</v>
      </c>
      <c r="Q73" s="30" t="s">
        <v>1814</v>
      </c>
      <c r="T73" s="30" t="s">
        <v>1806</v>
      </c>
      <c r="U73" s="30" t="s">
        <v>1815</v>
      </c>
    </row>
    <row r="74" spans="2:22" x14ac:dyDescent="0.55000000000000004">
      <c r="C74" s="30" t="s">
        <v>1816</v>
      </c>
      <c r="D74" s="30" t="s">
        <v>1817</v>
      </c>
      <c r="E74" s="30" t="s">
        <v>1816</v>
      </c>
      <c r="F74" s="30" t="s">
        <v>1817</v>
      </c>
      <c r="G74" s="30" t="s">
        <v>1816</v>
      </c>
      <c r="H74" s="30" t="s">
        <v>1817</v>
      </c>
      <c r="I74" s="30" t="s">
        <v>1816</v>
      </c>
      <c r="J74" s="30" t="s">
        <v>1817</v>
      </c>
      <c r="K74" s="30" t="s">
        <v>1816</v>
      </c>
      <c r="L74" s="30" t="s">
        <v>1817</v>
      </c>
      <c r="M74" s="30" t="s">
        <v>1816</v>
      </c>
      <c r="N74" s="30" t="s">
        <v>1817</v>
      </c>
      <c r="O74" s="30" t="s">
        <v>1816</v>
      </c>
      <c r="P74" s="30" t="s">
        <v>1817</v>
      </c>
      <c r="Q74" s="30" t="s">
        <v>1816</v>
      </c>
      <c r="R74" s="30" t="s">
        <v>1817</v>
      </c>
      <c r="U74" s="30" t="s">
        <v>1816</v>
      </c>
      <c r="V74" s="30" t="s">
        <v>1817</v>
      </c>
    </row>
    <row r="75" spans="2:22" x14ac:dyDescent="0.55000000000000004">
      <c r="B75" s="30" t="s">
        <v>1819</v>
      </c>
      <c r="C75" s="30">
        <v>0</v>
      </c>
      <c r="D75" s="30">
        <v>0</v>
      </c>
      <c r="E75" s="30">
        <v>1</v>
      </c>
      <c r="F75" s="30">
        <v>0</v>
      </c>
      <c r="G75" s="30">
        <v>2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T75" s="30" t="s">
        <v>1819</v>
      </c>
      <c r="U75" s="30">
        <f t="shared" ref="U75:V78" si="62">C75+E75+G75+I75+K75+M75+O75+Q75</f>
        <v>3</v>
      </c>
      <c r="V75" s="30">
        <f t="shared" si="62"/>
        <v>0</v>
      </c>
    </row>
    <row r="76" spans="2:22" x14ac:dyDescent="0.55000000000000004">
      <c r="B76" s="30" t="s">
        <v>1820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T76" s="30" t="s">
        <v>1820</v>
      </c>
      <c r="U76" s="30">
        <f t="shared" si="62"/>
        <v>0</v>
      </c>
      <c r="V76" s="30">
        <f t="shared" si="62"/>
        <v>0</v>
      </c>
    </row>
    <row r="77" spans="2:22" x14ac:dyDescent="0.55000000000000004">
      <c r="B77" s="30" t="s">
        <v>544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T77" s="30" t="s">
        <v>544</v>
      </c>
      <c r="U77" s="30">
        <f t="shared" si="62"/>
        <v>0</v>
      </c>
      <c r="V77" s="30">
        <f t="shared" si="62"/>
        <v>0</v>
      </c>
    </row>
    <row r="78" spans="2:22" x14ac:dyDescent="0.55000000000000004">
      <c r="B78" s="51" t="s">
        <v>1821</v>
      </c>
      <c r="C78" s="51">
        <f>SUM(C75:C77)</f>
        <v>0</v>
      </c>
      <c r="D78" s="51">
        <f t="shared" ref="D78:R78" si="63">SUM(D75:D77)</f>
        <v>0</v>
      </c>
      <c r="E78" s="51">
        <f t="shared" si="63"/>
        <v>1</v>
      </c>
      <c r="F78" s="51">
        <f t="shared" si="63"/>
        <v>0</v>
      </c>
      <c r="G78" s="51">
        <f t="shared" si="63"/>
        <v>2</v>
      </c>
      <c r="H78" s="51">
        <f t="shared" si="63"/>
        <v>0</v>
      </c>
      <c r="I78" s="51">
        <f t="shared" si="63"/>
        <v>0</v>
      </c>
      <c r="J78" s="51">
        <f t="shared" si="63"/>
        <v>0</v>
      </c>
      <c r="K78" s="51">
        <f t="shared" si="63"/>
        <v>0</v>
      </c>
      <c r="L78" s="51">
        <f t="shared" si="63"/>
        <v>0</v>
      </c>
      <c r="M78" s="51">
        <f t="shared" si="63"/>
        <v>0</v>
      </c>
      <c r="N78" s="51">
        <f t="shared" si="63"/>
        <v>0</v>
      </c>
      <c r="O78" s="51">
        <f t="shared" si="63"/>
        <v>0</v>
      </c>
      <c r="P78" s="51">
        <f t="shared" si="63"/>
        <v>0</v>
      </c>
      <c r="Q78" s="51">
        <f t="shared" si="63"/>
        <v>0</v>
      </c>
      <c r="R78" s="51">
        <f t="shared" si="63"/>
        <v>0</v>
      </c>
      <c r="T78" s="30" t="s">
        <v>1821</v>
      </c>
      <c r="U78" s="30">
        <f t="shared" si="62"/>
        <v>3</v>
      </c>
      <c r="V78" s="30">
        <f t="shared" si="62"/>
        <v>0</v>
      </c>
    </row>
    <row r="79" spans="2:22" x14ac:dyDescent="0.55000000000000004">
      <c r="B79" s="30" t="s">
        <v>1822</v>
      </c>
      <c r="D79" s="30" t="s">
        <v>1947</v>
      </c>
      <c r="F79" s="30">
        <f>F75*100/E75</f>
        <v>0</v>
      </c>
      <c r="H79" s="30">
        <f>H75*100/G75</f>
        <v>0</v>
      </c>
      <c r="J79" s="30" t="s">
        <v>1947</v>
      </c>
      <c r="L79" s="30" t="s">
        <v>1947</v>
      </c>
      <c r="N79" s="30" t="s">
        <v>1947</v>
      </c>
      <c r="P79" s="30" t="s">
        <v>1947</v>
      </c>
      <c r="R79" s="30" t="s">
        <v>1947</v>
      </c>
      <c r="T79" s="30" t="s">
        <v>1822</v>
      </c>
      <c r="V79" s="30">
        <f>100*V75/U75</f>
        <v>0</v>
      </c>
    </row>
    <row r="80" spans="2:22" x14ac:dyDescent="0.55000000000000004">
      <c r="B80" s="30" t="s">
        <v>1823</v>
      </c>
      <c r="D80" s="30" t="s">
        <v>1947</v>
      </c>
      <c r="F80" s="30" t="s">
        <v>1947</v>
      </c>
      <c r="H80" s="30" t="s">
        <v>1947</v>
      </c>
      <c r="J80" s="30" t="s">
        <v>1947</v>
      </c>
      <c r="L80" s="30" t="s">
        <v>1947</v>
      </c>
      <c r="N80" s="30" t="s">
        <v>1947</v>
      </c>
      <c r="P80" s="30" t="s">
        <v>1947</v>
      </c>
      <c r="R80" s="30" t="s">
        <v>1947</v>
      </c>
      <c r="T80" s="30" t="s">
        <v>1823</v>
      </c>
      <c r="V80" s="30" t="s">
        <v>4</v>
      </c>
    </row>
    <row r="81" spans="2:22" x14ac:dyDescent="0.55000000000000004">
      <c r="B81" s="30" t="s">
        <v>1824</v>
      </c>
      <c r="D81" s="30" t="s">
        <v>1947</v>
      </c>
      <c r="F81" s="30" t="s">
        <v>1947</v>
      </c>
      <c r="H81" s="30" t="s">
        <v>1947</v>
      </c>
      <c r="J81" s="30" t="s">
        <v>1947</v>
      </c>
      <c r="L81" s="30" t="s">
        <v>1947</v>
      </c>
      <c r="N81" s="30" t="s">
        <v>1947</v>
      </c>
      <c r="P81" s="30" t="s">
        <v>1947</v>
      </c>
      <c r="R81" s="30" t="s">
        <v>1947</v>
      </c>
      <c r="T81" s="30" t="s">
        <v>1824</v>
      </c>
      <c r="V81" s="30" t="s">
        <v>4</v>
      </c>
    </row>
    <row r="82" spans="2:22" x14ac:dyDescent="0.55000000000000004">
      <c r="B82" s="30" t="s">
        <v>1825</v>
      </c>
      <c r="D82" s="30" t="s">
        <v>1947</v>
      </c>
      <c r="F82" s="30">
        <f t="shared" ref="F82" si="64">F78*100/E78</f>
        <v>0</v>
      </c>
      <c r="H82" s="30">
        <f t="shared" ref="H82" si="65">H78*100/G78</f>
        <v>0</v>
      </c>
      <c r="J82" s="30" t="s">
        <v>1947</v>
      </c>
      <c r="L82" s="30" t="s">
        <v>1947</v>
      </c>
      <c r="N82" s="30" t="s">
        <v>1947</v>
      </c>
      <c r="P82" s="30" t="s">
        <v>1947</v>
      </c>
      <c r="R82" s="30" t="s">
        <v>1947</v>
      </c>
      <c r="T82" s="30" t="s">
        <v>1825</v>
      </c>
      <c r="V82" s="30">
        <f t="shared" ref="V82" si="66">100*V78/U78</f>
        <v>0</v>
      </c>
    </row>
    <row r="84" spans="2:22" x14ac:dyDescent="0.55000000000000004">
      <c r="B84" s="30" t="s">
        <v>1826</v>
      </c>
      <c r="C84" s="30" t="s">
        <v>1807</v>
      </c>
      <c r="E84" s="30" t="s">
        <v>1808</v>
      </c>
      <c r="G84" s="30" t="s">
        <v>1809</v>
      </c>
      <c r="I84" s="30" t="s">
        <v>1810</v>
      </c>
      <c r="K84" s="30" t="s">
        <v>1811</v>
      </c>
      <c r="M84" s="30" t="s">
        <v>1812</v>
      </c>
      <c r="O84" s="30" t="s">
        <v>1813</v>
      </c>
      <c r="Q84" s="30" t="s">
        <v>1814</v>
      </c>
      <c r="T84" s="30" t="s">
        <v>1826</v>
      </c>
      <c r="U84" s="30" t="s">
        <v>1815</v>
      </c>
    </row>
    <row r="85" spans="2:22" x14ac:dyDescent="0.55000000000000004">
      <c r="C85" s="30" t="s">
        <v>1816</v>
      </c>
      <c r="D85" s="30" t="s">
        <v>1817</v>
      </c>
      <c r="E85" s="30" t="s">
        <v>1816</v>
      </c>
      <c r="F85" s="30" t="s">
        <v>1817</v>
      </c>
      <c r="G85" s="30" t="s">
        <v>1816</v>
      </c>
      <c r="H85" s="30" t="s">
        <v>1817</v>
      </c>
      <c r="I85" s="30" t="s">
        <v>1816</v>
      </c>
      <c r="J85" s="30" t="s">
        <v>1817</v>
      </c>
      <c r="K85" s="30" t="s">
        <v>1816</v>
      </c>
      <c r="L85" s="30" t="s">
        <v>1817</v>
      </c>
      <c r="M85" s="30" t="s">
        <v>1816</v>
      </c>
      <c r="N85" s="30" t="s">
        <v>1817</v>
      </c>
      <c r="O85" s="30" t="s">
        <v>1816</v>
      </c>
      <c r="P85" s="30" t="s">
        <v>1817</v>
      </c>
      <c r="Q85" s="30" t="s">
        <v>1816</v>
      </c>
      <c r="R85" s="30" t="s">
        <v>1817</v>
      </c>
      <c r="U85" s="30" t="s">
        <v>1816</v>
      </c>
      <c r="V85" s="30" t="s">
        <v>1817</v>
      </c>
    </row>
    <row r="86" spans="2:22" x14ac:dyDescent="0.55000000000000004">
      <c r="B86" s="30" t="s">
        <v>1819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T86" s="30" t="s">
        <v>1819</v>
      </c>
      <c r="U86" s="30">
        <f t="shared" ref="U86:V89" si="67">C86+E86+G86+I86+K86+M86+O86+Q86</f>
        <v>0</v>
      </c>
      <c r="V86" s="30">
        <f t="shared" si="67"/>
        <v>0</v>
      </c>
    </row>
    <row r="87" spans="2:22" x14ac:dyDescent="0.55000000000000004">
      <c r="B87" s="30" t="s">
        <v>1820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0">
        <v>0</v>
      </c>
      <c r="R87" s="30">
        <v>0</v>
      </c>
      <c r="T87" s="30" t="s">
        <v>1820</v>
      </c>
      <c r="U87" s="30">
        <f t="shared" si="67"/>
        <v>0</v>
      </c>
      <c r="V87" s="30">
        <f t="shared" si="67"/>
        <v>0</v>
      </c>
    </row>
    <row r="88" spans="2:22" x14ac:dyDescent="0.55000000000000004">
      <c r="B88" s="30" t="s">
        <v>544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1</v>
      </c>
      <c r="L88" s="30">
        <v>0</v>
      </c>
      <c r="M88" s="30">
        <v>1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T88" s="30" t="s">
        <v>544</v>
      </c>
      <c r="U88" s="30">
        <f t="shared" si="67"/>
        <v>2</v>
      </c>
      <c r="V88" s="30">
        <f t="shared" si="67"/>
        <v>0</v>
      </c>
    </row>
    <row r="89" spans="2:22" x14ac:dyDescent="0.55000000000000004">
      <c r="B89" s="51" t="s">
        <v>1821</v>
      </c>
      <c r="C89" s="51">
        <f>SUM(C86:C88)</f>
        <v>0</v>
      </c>
      <c r="D89" s="51">
        <f t="shared" ref="D89:R89" si="68">SUM(D86:D88)</f>
        <v>0</v>
      </c>
      <c r="E89" s="51">
        <f t="shared" si="68"/>
        <v>0</v>
      </c>
      <c r="F89" s="51">
        <f t="shared" si="68"/>
        <v>0</v>
      </c>
      <c r="G89" s="51">
        <f t="shared" si="68"/>
        <v>0</v>
      </c>
      <c r="H89" s="51">
        <f t="shared" si="68"/>
        <v>0</v>
      </c>
      <c r="I89" s="51">
        <f t="shared" si="68"/>
        <v>0</v>
      </c>
      <c r="J89" s="51">
        <f t="shared" si="68"/>
        <v>0</v>
      </c>
      <c r="K89" s="51">
        <f t="shared" si="68"/>
        <v>1</v>
      </c>
      <c r="L89" s="51">
        <f t="shared" si="68"/>
        <v>0</v>
      </c>
      <c r="M89" s="51">
        <f t="shared" si="68"/>
        <v>1</v>
      </c>
      <c r="N89" s="51">
        <f t="shared" si="68"/>
        <v>0</v>
      </c>
      <c r="O89" s="51">
        <f t="shared" si="68"/>
        <v>0</v>
      </c>
      <c r="P89" s="51">
        <f t="shared" si="68"/>
        <v>0</v>
      </c>
      <c r="Q89" s="51">
        <f t="shared" si="68"/>
        <v>0</v>
      </c>
      <c r="R89" s="51">
        <f t="shared" si="68"/>
        <v>0</v>
      </c>
      <c r="T89" s="30" t="s">
        <v>1821</v>
      </c>
      <c r="U89" s="30">
        <f t="shared" si="67"/>
        <v>2</v>
      </c>
      <c r="V89" s="30">
        <f t="shared" si="67"/>
        <v>0</v>
      </c>
    </row>
    <row r="90" spans="2:22" x14ac:dyDescent="0.55000000000000004">
      <c r="B90" s="30" t="s">
        <v>1822</v>
      </c>
      <c r="D90" s="30" t="s">
        <v>1947</v>
      </c>
      <c r="F90" s="30" t="s">
        <v>1947</v>
      </c>
      <c r="H90" s="30" t="s">
        <v>1947</v>
      </c>
      <c r="J90" s="30" t="s">
        <v>1947</v>
      </c>
      <c r="L90" s="30" t="s">
        <v>1947</v>
      </c>
      <c r="N90" s="30" t="s">
        <v>1947</v>
      </c>
      <c r="P90" s="30" t="s">
        <v>1947</v>
      </c>
      <c r="R90" s="30" t="s">
        <v>1947</v>
      </c>
      <c r="T90" s="30" t="s">
        <v>1822</v>
      </c>
      <c r="V90" s="30" t="s">
        <v>4</v>
      </c>
    </row>
    <row r="91" spans="2:22" x14ac:dyDescent="0.55000000000000004">
      <c r="B91" s="30" t="s">
        <v>1823</v>
      </c>
      <c r="D91" s="30" t="s">
        <v>1947</v>
      </c>
      <c r="F91" s="30" t="s">
        <v>1947</v>
      </c>
      <c r="H91" s="30" t="s">
        <v>1947</v>
      </c>
      <c r="J91" s="30" t="s">
        <v>1947</v>
      </c>
      <c r="L91" s="30" t="s">
        <v>1947</v>
      </c>
      <c r="N91" s="30" t="s">
        <v>1947</v>
      </c>
      <c r="P91" s="30" t="s">
        <v>1947</v>
      </c>
      <c r="R91" s="30" t="s">
        <v>1947</v>
      </c>
      <c r="T91" s="30" t="s">
        <v>1823</v>
      </c>
      <c r="V91" s="30" t="s">
        <v>4</v>
      </c>
    </row>
    <row r="92" spans="2:22" x14ac:dyDescent="0.55000000000000004">
      <c r="B92" s="30" t="s">
        <v>1824</v>
      </c>
      <c r="D92" s="30" t="s">
        <v>1947</v>
      </c>
      <c r="F92" s="30" t="s">
        <v>1947</v>
      </c>
      <c r="H92" s="30" t="s">
        <v>1947</v>
      </c>
      <c r="J92" s="30" t="s">
        <v>1947</v>
      </c>
      <c r="L92" s="30">
        <f t="shared" ref="L92:L93" si="69">L88*100/K88</f>
        <v>0</v>
      </c>
      <c r="N92" s="30">
        <f t="shared" ref="N92:N93" si="70">N88*100/M88</f>
        <v>0</v>
      </c>
      <c r="P92" s="30" t="s">
        <v>1947</v>
      </c>
      <c r="R92" s="30" t="s">
        <v>1947</v>
      </c>
      <c r="T92" s="30" t="s">
        <v>1824</v>
      </c>
      <c r="V92" s="30">
        <f t="shared" ref="V92:V93" si="71">100*V88/U88</f>
        <v>0</v>
      </c>
    </row>
    <row r="93" spans="2:22" x14ac:dyDescent="0.55000000000000004">
      <c r="B93" s="30" t="s">
        <v>1825</v>
      </c>
      <c r="D93" s="30" t="s">
        <v>1947</v>
      </c>
      <c r="F93" s="30" t="s">
        <v>1947</v>
      </c>
      <c r="H93" s="30" t="s">
        <v>1947</v>
      </c>
      <c r="J93" s="30" t="s">
        <v>1947</v>
      </c>
      <c r="L93" s="30">
        <f t="shared" si="69"/>
        <v>0</v>
      </c>
      <c r="N93" s="30">
        <f t="shared" si="70"/>
        <v>0</v>
      </c>
      <c r="P93" s="30" t="s">
        <v>1947</v>
      </c>
      <c r="R93" s="30" t="s">
        <v>1947</v>
      </c>
      <c r="T93" s="30" t="s">
        <v>1825</v>
      </c>
      <c r="V93" s="30">
        <f t="shared" si="71"/>
        <v>0</v>
      </c>
    </row>
    <row r="95" spans="2:22" ht="18" x14ac:dyDescent="0.55000000000000004">
      <c r="B95" s="52" t="s">
        <v>1787</v>
      </c>
      <c r="T95" s="52" t="s">
        <v>1787</v>
      </c>
    </row>
    <row r="96" spans="2:22" x14ac:dyDescent="0.55000000000000004">
      <c r="B96" s="30" t="s">
        <v>1806</v>
      </c>
      <c r="C96" s="30" t="s">
        <v>1807</v>
      </c>
      <c r="E96" s="30" t="s">
        <v>1808</v>
      </c>
      <c r="G96" s="30" t="s">
        <v>1809</v>
      </c>
      <c r="I96" s="30" t="s">
        <v>1810</v>
      </c>
      <c r="K96" s="30" t="s">
        <v>1811</v>
      </c>
      <c r="M96" s="30" t="s">
        <v>1812</v>
      </c>
      <c r="O96" s="30" t="s">
        <v>1813</v>
      </c>
      <c r="Q96" s="30" t="s">
        <v>1814</v>
      </c>
      <c r="T96" s="30" t="s">
        <v>1806</v>
      </c>
      <c r="U96" s="30" t="s">
        <v>1815</v>
      </c>
    </row>
    <row r="97" spans="2:22" x14ac:dyDescent="0.55000000000000004">
      <c r="C97" s="30" t="s">
        <v>1816</v>
      </c>
      <c r="D97" s="30" t="s">
        <v>1817</v>
      </c>
      <c r="E97" s="30" t="s">
        <v>1816</v>
      </c>
      <c r="F97" s="30" t="s">
        <v>1817</v>
      </c>
      <c r="G97" s="30" t="s">
        <v>1816</v>
      </c>
      <c r="H97" s="30" t="s">
        <v>1817</v>
      </c>
      <c r="I97" s="30" t="s">
        <v>1816</v>
      </c>
      <c r="J97" s="30" t="s">
        <v>1817</v>
      </c>
      <c r="K97" s="30" t="s">
        <v>1816</v>
      </c>
      <c r="L97" s="30" t="s">
        <v>1817</v>
      </c>
      <c r="M97" s="30" t="s">
        <v>1816</v>
      </c>
      <c r="N97" s="30" t="s">
        <v>1817</v>
      </c>
      <c r="O97" s="30" t="s">
        <v>1816</v>
      </c>
      <c r="P97" s="30" t="s">
        <v>1817</v>
      </c>
      <c r="Q97" s="30" t="s">
        <v>1816</v>
      </c>
      <c r="R97" s="30" t="s">
        <v>1817</v>
      </c>
      <c r="U97" s="30" t="s">
        <v>1816</v>
      </c>
      <c r="V97" s="30" t="s">
        <v>1817</v>
      </c>
    </row>
    <row r="98" spans="2:22" x14ac:dyDescent="0.55000000000000004">
      <c r="B98" s="30" t="s">
        <v>1819</v>
      </c>
      <c r="C98" s="30">
        <v>0</v>
      </c>
      <c r="D98" s="30">
        <v>0</v>
      </c>
      <c r="E98" s="30">
        <v>2</v>
      </c>
      <c r="F98" s="30">
        <v>1</v>
      </c>
      <c r="G98" s="30">
        <v>5</v>
      </c>
      <c r="H98" s="30">
        <v>0</v>
      </c>
      <c r="I98" s="30">
        <v>0</v>
      </c>
      <c r="J98" s="30">
        <v>0</v>
      </c>
      <c r="K98" s="30">
        <v>6</v>
      </c>
      <c r="L98" s="30">
        <v>0</v>
      </c>
      <c r="M98" s="30">
        <v>0</v>
      </c>
      <c r="N98" s="30">
        <v>0</v>
      </c>
      <c r="O98" s="30">
        <v>1</v>
      </c>
      <c r="P98" s="30">
        <v>0</v>
      </c>
      <c r="Q98" s="30">
        <v>0</v>
      </c>
      <c r="R98" s="30">
        <v>0</v>
      </c>
      <c r="T98" s="30" t="s">
        <v>1819</v>
      </c>
      <c r="U98" s="30">
        <f t="shared" ref="U98:V101" si="72">C98+E98+G98+I98+K98+M98+O98+Q98</f>
        <v>14</v>
      </c>
      <c r="V98" s="30">
        <f t="shared" si="72"/>
        <v>1</v>
      </c>
    </row>
    <row r="99" spans="2:22" x14ac:dyDescent="0.55000000000000004">
      <c r="B99" s="30" t="s">
        <v>1820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3</v>
      </c>
      <c r="J99" s="30">
        <v>0</v>
      </c>
      <c r="K99" s="30">
        <v>21</v>
      </c>
      <c r="L99" s="30">
        <v>0</v>
      </c>
      <c r="M99" s="30">
        <v>3</v>
      </c>
      <c r="N99" s="30">
        <v>0</v>
      </c>
      <c r="O99" s="30">
        <v>4</v>
      </c>
      <c r="P99" s="30">
        <v>0</v>
      </c>
      <c r="Q99" s="30">
        <v>0</v>
      </c>
      <c r="R99" s="30">
        <v>0</v>
      </c>
      <c r="T99" s="30" t="s">
        <v>1820</v>
      </c>
      <c r="U99" s="30">
        <f t="shared" si="72"/>
        <v>31</v>
      </c>
      <c r="V99" s="30">
        <f t="shared" si="72"/>
        <v>0</v>
      </c>
    </row>
    <row r="100" spans="2:22" x14ac:dyDescent="0.55000000000000004">
      <c r="B100" s="30" t="s">
        <v>544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6</v>
      </c>
      <c r="L100" s="30">
        <v>0</v>
      </c>
      <c r="M100" s="30">
        <v>10</v>
      </c>
      <c r="N100" s="30">
        <v>0</v>
      </c>
      <c r="O100" s="30">
        <v>1</v>
      </c>
      <c r="P100" s="30">
        <v>0</v>
      </c>
      <c r="Q100" s="30">
        <v>0</v>
      </c>
      <c r="R100" s="30">
        <v>0</v>
      </c>
      <c r="T100" s="30" t="s">
        <v>544</v>
      </c>
      <c r="U100" s="30">
        <f t="shared" si="72"/>
        <v>17</v>
      </c>
      <c r="V100" s="30">
        <f t="shared" si="72"/>
        <v>0</v>
      </c>
    </row>
    <row r="101" spans="2:22" x14ac:dyDescent="0.55000000000000004">
      <c r="B101" s="51" t="s">
        <v>1821</v>
      </c>
      <c r="C101" s="51">
        <f>SUM(C98:C100)</f>
        <v>0</v>
      </c>
      <c r="D101" s="51">
        <f t="shared" ref="D101:R101" si="73">SUM(D98:D100)</f>
        <v>0</v>
      </c>
      <c r="E101" s="51">
        <f t="shared" si="73"/>
        <v>2</v>
      </c>
      <c r="F101" s="51">
        <f t="shared" si="73"/>
        <v>1</v>
      </c>
      <c r="G101" s="51">
        <f t="shared" si="73"/>
        <v>5</v>
      </c>
      <c r="H101" s="51">
        <f t="shared" si="73"/>
        <v>0</v>
      </c>
      <c r="I101" s="51">
        <f t="shared" si="73"/>
        <v>3</v>
      </c>
      <c r="J101" s="51">
        <f t="shared" si="73"/>
        <v>0</v>
      </c>
      <c r="K101" s="51">
        <f t="shared" si="73"/>
        <v>33</v>
      </c>
      <c r="L101" s="51">
        <f t="shared" si="73"/>
        <v>0</v>
      </c>
      <c r="M101" s="51">
        <f t="shared" si="73"/>
        <v>13</v>
      </c>
      <c r="N101" s="51">
        <f t="shared" si="73"/>
        <v>0</v>
      </c>
      <c r="O101" s="51">
        <f t="shared" si="73"/>
        <v>6</v>
      </c>
      <c r="P101" s="51">
        <f t="shared" si="73"/>
        <v>0</v>
      </c>
      <c r="Q101" s="51">
        <f t="shared" si="73"/>
        <v>0</v>
      </c>
      <c r="R101" s="51">
        <f t="shared" si="73"/>
        <v>0</v>
      </c>
      <c r="T101" s="30" t="s">
        <v>1821</v>
      </c>
      <c r="U101" s="30">
        <f t="shared" si="72"/>
        <v>62</v>
      </c>
      <c r="V101" s="30">
        <f t="shared" si="72"/>
        <v>1</v>
      </c>
    </row>
    <row r="102" spans="2:22" x14ac:dyDescent="0.55000000000000004">
      <c r="B102" s="30" t="s">
        <v>1822</v>
      </c>
      <c r="D102" s="30" t="s">
        <v>1947</v>
      </c>
      <c r="F102" s="30">
        <f>F98*100/E98</f>
        <v>50</v>
      </c>
      <c r="H102" s="30">
        <f>H98*100/G98</f>
        <v>0</v>
      </c>
      <c r="J102" s="30" t="s">
        <v>1947</v>
      </c>
      <c r="L102" s="30">
        <f>L98*100/K98</f>
        <v>0</v>
      </c>
      <c r="N102" s="30" t="s">
        <v>1947</v>
      </c>
      <c r="P102" s="30">
        <f>P98*100/O98</f>
        <v>0</v>
      </c>
      <c r="R102" s="30" t="s">
        <v>1947</v>
      </c>
      <c r="T102" s="30" t="s">
        <v>1822</v>
      </c>
      <c r="V102" s="30">
        <f>100*V98/U98</f>
        <v>7.1428571428571432</v>
      </c>
    </row>
    <row r="103" spans="2:22" x14ac:dyDescent="0.55000000000000004">
      <c r="B103" s="30" t="s">
        <v>1823</v>
      </c>
      <c r="D103" s="30" t="s">
        <v>1947</v>
      </c>
      <c r="F103" s="30" t="s">
        <v>1947</v>
      </c>
      <c r="H103" s="30" t="s">
        <v>1947</v>
      </c>
      <c r="J103" s="30">
        <f t="shared" ref="J103:J105" si="74">J99*100/I99</f>
        <v>0</v>
      </c>
      <c r="L103" s="30">
        <f t="shared" ref="L103:L105" si="75">L99*100/K99</f>
        <v>0</v>
      </c>
      <c r="N103" s="30">
        <f t="shared" ref="N103:N105" si="76">N99*100/M99</f>
        <v>0</v>
      </c>
      <c r="P103" s="30">
        <f t="shared" ref="P103:P105" si="77">P99*100/O99</f>
        <v>0</v>
      </c>
      <c r="R103" s="30" t="s">
        <v>1947</v>
      </c>
      <c r="T103" s="30" t="s">
        <v>1823</v>
      </c>
      <c r="V103" s="30">
        <f t="shared" ref="V103:V105" si="78">100*V99/U99</f>
        <v>0</v>
      </c>
    </row>
    <row r="104" spans="2:22" x14ac:dyDescent="0.55000000000000004">
      <c r="B104" s="30" t="s">
        <v>1824</v>
      </c>
      <c r="D104" s="30" t="s">
        <v>1947</v>
      </c>
      <c r="F104" s="30" t="s">
        <v>1947</v>
      </c>
      <c r="H104" s="30" t="s">
        <v>1947</v>
      </c>
      <c r="J104" s="30" t="s">
        <v>1947</v>
      </c>
      <c r="L104" s="30">
        <f t="shared" si="75"/>
        <v>0</v>
      </c>
      <c r="N104" s="30">
        <f t="shared" si="76"/>
        <v>0</v>
      </c>
      <c r="P104" s="30">
        <f t="shared" si="77"/>
        <v>0</v>
      </c>
      <c r="R104" s="30" t="s">
        <v>1947</v>
      </c>
      <c r="T104" s="30" t="s">
        <v>1824</v>
      </c>
      <c r="V104" s="30">
        <f t="shared" si="78"/>
        <v>0</v>
      </c>
    </row>
    <row r="105" spans="2:22" x14ac:dyDescent="0.55000000000000004">
      <c r="B105" s="30" t="s">
        <v>1825</v>
      </c>
      <c r="D105" s="30" t="s">
        <v>1947</v>
      </c>
      <c r="F105" s="30">
        <f t="shared" ref="F105" si="79">F101*100/E101</f>
        <v>50</v>
      </c>
      <c r="H105" s="30">
        <f t="shared" ref="H105" si="80">H101*100/G101</f>
        <v>0</v>
      </c>
      <c r="J105" s="30">
        <f t="shared" si="74"/>
        <v>0</v>
      </c>
      <c r="L105" s="30">
        <f t="shared" si="75"/>
        <v>0</v>
      </c>
      <c r="N105" s="30">
        <f t="shared" si="76"/>
        <v>0</v>
      </c>
      <c r="P105" s="30">
        <f t="shared" si="77"/>
        <v>0</v>
      </c>
      <c r="R105" s="30" t="s">
        <v>1947</v>
      </c>
      <c r="T105" s="30" t="s">
        <v>1825</v>
      </c>
      <c r="V105" s="30">
        <f t="shared" si="78"/>
        <v>1.6129032258064515</v>
      </c>
    </row>
    <row r="107" spans="2:22" x14ac:dyDescent="0.55000000000000004">
      <c r="B107" s="30" t="s">
        <v>1826</v>
      </c>
      <c r="C107" s="30" t="s">
        <v>1807</v>
      </c>
      <c r="E107" s="30" t="s">
        <v>1808</v>
      </c>
      <c r="G107" s="30" t="s">
        <v>1809</v>
      </c>
      <c r="I107" s="30" t="s">
        <v>1810</v>
      </c>
      <c r="K107" s="30" t="s">
        <v>1811</v>
      </c>
      <c r="M107" s="30" t="s">
        <v>1812</v>
      </c>
      <c r="O107" s="30" t="s">
        <v>1813</v>
      </c>
      <c r="Q107" s="30" t="s">
        <v>1814</v>
      </c>
      <c r="T107" s="30" t="s">
        <v>1826</v>
      </c>
      <c r="U107" s="30" t="s">
        <v>1815</v>
      </c>
    </row>
    <row r="108" spans="2:22" x14ac:dyDescent="0.55000000000000004">
      <c r="C108" s="30" t="s">
        <v>1816</v>
      </c>
      <c r="D108" s="30" t="s">
        <v>1817</v>
      </c>
      <c r="E108" s="30" t="s">
        <v>1816</v>
      </c>
      <c r="F108" s="30" t="s">
        <v>1817</v>
      </c>
      <c r="G108" s="30" t="s">
        <v>1816</v>
      </c>
      <c r="H108" s="30" t="s">
        <v>1817</v>
      </c>
      <c r="I108" s="30" t="s">
        <v>1816</v>
      </c>
      <c r="J108" s="30" t="s">
        <v>1817</v>
      </c>
      <c r="K108" s="30" t="s">
        <v>1816</v>
      </c>
      <c r="L108" s="30" t="s">
        <v>1817</v>
      </c>
      <c r="M108" s="30" t="s">
        <v>1816</v>
      </c>
      <c r="N108" s="30" t="s">
        <v>1817</v>
      </c>
      <c r="O108" s="30" t="s">
        <v>1816</v>
      </c>
      <c r="P108" s="30" t="s">
        <v>1817</v>
      </c>
      <c r="Q108" s="30" t="s">
        <v>1816</v>
      </c>
      <c r="R108" s="30" t="s">
        <v>1817</v>
      </c>
      <c r="U108" s="30" t="s">
        <v>1816</v>
      </c>
      <c r="V108" s="30" t="s">
        <v>1817</v>
      </c>
    </row>
    <row r="109" spans="2:22" x14ac:dyDescent="0.55000000000000004">
      <c r="B109" s="30" t="s">
        <v>1819</v>
      </c>
      <c r="C109" s="30">
        <v>0</v>
      </c>
      <c r="D109" s="30">
        <v>0</v>
      </c>
      <c r="E109" s="30">
        <v>1</v>
      </c>
      <c r="F109" s="30">
        <v>0</v>
      </c>
      <c r="G109" s="30">
        <v>20</v>
      </c>
      <c r="H109" s="30">
        <v>0</v>
      </c>
      <c r="I109" s="30">
        <v>6</v>
      </c>
      <c r="J109" s="30">
        <v>0</v>
      </c>
      <c r="K109" s="30">
        <v>9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0">
        <v>0</v>
      </c>
      <c r="R109" s="30">
        <v>0</v>
      </c>
      <c r="T109" s="30" t="s">
        <v>1819</v>
      </c>
      <c r="U109" s="30">
        <f t="shared" ref="U109:V112" si="81">C109+E109+G109+I109+K109+M109+O109+Q109</f>
        <v>36</v>
      </c>
      <c r="V109" s="30">
        <f t="shared" si="81"/>
        <v>0</v>
      </c>
    </row>
    <row r="110" spans="2:22" x14ac:dyDescent="0.55000000000000004">
      <c r="B110" s="30" t="s">
        <v>1820</v>
      </c>
      <c r="C110" s="30">
        <v>0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0">
        <v>11</v>
      </c>
      <c r="J110" s="30">
        <v>0</v>
      </c>
      <c r="K110" s="30">
        <v>27</v>
      </c>
      <c r="L110" s="30">
        <v>0</v>
      </c>
      <c r="M110" s="30">
        <v>7</v>
      </c>
      <c r="N110" s="30">
        <v>0</v>
      </c>
      <c r="O110" s="30">
        <v>1</v>
      </c>
      <c r="P110" s="30">
        <v>0</v>
      </c>
      <c r="Q110" s="30">
        <v>0</v>
      </c>
      <c r="R110" s="30">
        <v>0</v>
      </c>
      <c r="T110" s="30" t="s">
        <v>1820</v>
      </c>
      <c r="U110" s="30">
        <f t="shared" si="81"/>
        <v>46</v>
      </c>
      <c r="V110" s="30">
        <f t="shared" si="81"/>
        <v>0</v>
      </c>
    </row>
    <row r="111" spans="2:22" x14ac:dyDescent="0.55000000000000004">
      <c r="B111" s="30" t="s">
        <v>544</v>
      </c>
      <c r="C111" s="30">
        <v>0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2</v>
      </c>
      <c r="L111" s="30">
        <v>0</v>
      </c>
      <c r="M111" s="30">
        <v>12</v>
      </c>
      <c r="N111" s="30">
        <v>0</v>
      </c>
      <c r="O111" s="30">
        <v>0</v>
      </c>
      <c r="P111" s="30">
        <v>0</v>
      </c>
      <c r="Q111" s="30">
        <v>0</v>
      </c>
      <c r="R111" s="30">
        <v>0</v>
      </c>
      <c r="T111" s="30" t="s">
        <v>544</v>
      </c>
      <c r="U111" s="30">
        <f t="shared" si="81"/>
        <v>14</v>
      </c>
      <c r="V111" s="30">
        <f t="shared" si="81"/>
        <v>0</v>
      </c>
    </row>
    <row r="112" spans="2:22" x14ac:dyDescent="0.55000000000000004">
      <c r="B112" s="51" t="s">
        <v>1821</v>
      </c>
      <c r="C112" s="51">
        <f>SUM(C109:C111)</f>
        <v>0</v>
      </c>
      <c r="D112" s="51">
        <f t="shared" ref="D112:R112" si="82">SUM(D109:D111)</f>
        <v>0</v>
      </c>
      <c r="E112" s="51">
        <f t="shared" si="82"/>
        <v>1</v>
      </c>
      <c r="F112" s="51">
        <f t="shared" si="82"/>
        <v>0</v>
      </c>
      <c r="G112" s="51">
        <f t="shared" si="82"/>
        <v>20</v>
      </c>
      <c r="H112" s="51">
        <f t="shared" si="82"/>
        <v>0</v>
      </c>
      <c r="I112" s="51">
        <f t="shared" si="82"/>
        <v>17</v>
      </c>
      <c r="J112" s="51">
        <f t="shared" si="82"/>
        <v>0</v>
      </c>
      <c r="K112" s="51">
        <f t="shared" si="82"/>
        <v>38</v>
      </c>
      <c r="L112" s="51">
        <f t="shared" si="82"/>
        <v>0</v>
      </c>
      <c r="M112" s="51">
        <f t="shared" si="82"/>
        <v>19</v>
      </c>
      <c r="N112" s="51">
        <f t="shared" si="82"/>
        <v>0</v>
      </c>
      <c r="O112" s="51">
        <f t="shared" si="82"/>
        <v>1</v>
      </c>
      <c r="P112" s="51">
        <f t="shared" si="82"/>
        <v>0</v>
      </c>
      <c r="Q112" s="51">
        <f t="shared" si="82"/>
        <v>0</v>
      </c>
      <c r="R112" s="51">
        <f t="shared" si="82"/>
        <v>0</v>
      </c>
      <c r="T112" s="30" t="s">
        <v>1821</v>
      </c>
      <c r="U112" s="30">
        <f t="shared" si="81"/>
        <v>96</v>
      </c>
      <c r="V112" s="30">
        <f t="shared" si="81"/>
        <v>0</v>
      </c>
    </row>
    <row r="113" spans="2:22" x14ac:dyDescent="0.55000000000000004">
      <c r="B113" s="30" t="s">
        <v>1822</v>
      </c>
      <c r="D113" s="30" t="s">
        <v>1947</v>
      </c>
      <c r="F113" s="30">
        <f>F109*100/E109</f>
        <v>0</v>
      </c>
      <c r="H113" s="30">
        <f>H109*100/G109</f>
        <v>0</v>
      </c>
      <c r="J113" s="30">
        <f>J109*100/I109</f>
        <v>0</v>
      </c>
      <c r="L113" s="30">
        <f>L109*100/K109</f>
        <v>0</v>
      </c>
      <c r="N113" s="30" t="s">
        <v>1947</v>
      </c>
      <c r="P113" s="30" t="s">
        <v>1947</v>
      </c>
      <c r="R113" s="30" t="s">
        <v>1947</v>
      </c>
      <c r="T113" s="30" t="s">
        <v>1822</v>
      </c>
      <c r="V113" s="30">
        <f>100*V109/U109</f>
        <v>0</v>
      </c>
    </row>
    <row r="114" spans="2:22" x14ac:dyDescent="0.55000000000000004">
      <c r="B114" s="30" t="s">
        <v>1823</v>
      </c>
      <c r="D114" s="30" t="s">
        <v>1947</v>
      </c>
      <c r="F114" s="30" t="s">
        <v>1947</v>
      </c>
      <c r="H114" s="30" t="s">
        <v>1947</v>
      </c>
      <c r="J114" s="30">
        <f t="shared" ref="J114:J116" si="83">J110*100/I110</f>
        <v>0</v>
      </c>
      <c r="L114" s="30">
        <f t="shared" ref="L114:L116" si="84">L110*100/K110</f>
        <v>0</v>
      </c>
      <c r="N114" s="30">
        <f t="shared" ref="N114:N116" si="85">N110*100/M110</f>
        <v>0</v>
      </c>
      <c r="P114" s="30">
        <f t="shared" ref="P114:P116" si="86">P110*100/O110</f>
        <v>0</v>
      </c>
      <c r="R114" s="30" t="s">
        <v>1947</v>
      </c>
      <c r="T114" s="30" t="s">
        <v>1823</v>
      </c>
      <c r="V114" s="30">
        <f t="shared" ref="V114:V116" si="87">100*V110/U110</f>
        <v>0</v>
      </c>
    </row>
    <row r="115" spans="2:22" x14ac:dyDescent="0.55000000000000004">
      <c r="B115" s="30" t="s">
        <v>1824</v>
      </c>
      <c r="D115" s="30" t="s">
        <v>1947</v>
      </c>
      <c r="F115" s="30" t="s">
        <v>1947</v>
      </c>
      <c r="H115" s="30" t="s">
        <v>1947</v>
      </c>
      <c r="J115" s="30" t="s">
        <v>1947</v>
      </c>
      <c r="L115" s="30">
        <f t="shared" si="84"/>
        <v>0</v>
      </c>
      <c r="N115" s="30">
        <f t="shared" si="85"/>
        <v>0</v>
      </c>
      <c r="P115" s="30" t="s">
        <v>1947</v>
      </c>
      <c r="R115" s="30" t="s">
        <v>1947</v>
      </c>
      <c r="T115" s="30" t="s">
        <v>1824</v>
      </c>
      <c r="V115" s="30">
        <f t="shared" si="87"/>
        <v>0</v>
      </c>
    </row>
    <row r="116" spans="2:22" x14ac:dyDescent="0.55000000000000004">
      <c r="B116" s="30" t="s">
        <v>1825</v>
      </c>
      <c r="D116" s="30" t="s">
        <v>1947</v>
      </c>
      <c r="F116" s="30">
        <f t="shared" ref="F116" si="88">F112*100/E112</f>
        <v>0</v>
      </c>
      <c r="H116" s="30">
        <f t="shared" ref="H116" si="89">H112*100/G112</f>
        <v>0</v>
      </c>
      <c r="J116" s="30">
        <f t="shared" si="83"/>
        <v>0</v>
      </c>
      <c r="L116" s="30">
        <f t="shared" si="84"/>
        <v>0</v>
      </c>
      <c r="N116" s="30">
        <f t="shared" si="85"/>
        <v>0</v>
      </c>
      <c r="P116" s="30">
        <f t="shared" si="86"/>
        <v>0</v>
      </c>
      <c r="R116" s="30" t="s">
        <v>1947</v>
      </c>
      <c r="T116" s="30" t="s">
        <v>1825</v>
      </c>
      <c r="V116" s="30">
        <f t="shared" si="87"/>
        <v>0</v>
      </c>
    </row>
    <row r="118" spans="2:22" ht="18" x14ac:dyDescent="0.55000000000000004">
      <c r="B118" s="52" t="s">
        <v>1788</v>
      </c>
      <c r="T118" s="52" t="s">
        <v>1788</v>
      </c>
    </row>
    <row r="119" spans="2:22" x14ac:dyDescent="0.55000000000000004">
      <c r="B119" s="30" t="s">
        <v>1806</v>
      </c>
      <c r="C119" s="30" t="s">
        <v>1807</v>
      </c>
      <c r="E119" s="30" t="s">
        <v>1808</v>
      </c>
      <c r="G119" s="30" t="s">
        <v>1809</v>
      </c>
      <c r="I119" s="30" t="s">
        <v>1810</v>
      </c>
      <c r="K119" s="30" t="s">
        <v>1811</v>
      </c>
      <c r="M119" s="30" t="s">
        <v>1812</v>
      </c>
      <c r="O119" s="30" t="s">
        <v>1813</v>
      </c>
      <c r="Q119" s="30" t="s">
        <v>1814</v>
      </c>
      <c r="T119" s="30" t="s">
        <v>1806</v>
      </c>
      <c r="U119" s="30" t="s">
        <v>1815</v>
      </c>
    </row>
    <row r="120" spans="2:22" x14ac:dyDescent="0.55000000000000004">
      <c r="C120" s="30" t="s">
        <v>1816</v>
      </c>
      <c r="D120" s="30" t="s">
        <v>1817</v>
      </c>
      <c r="E120" s="30" t="s">
        <v>1816</v>
      </c>
      <c r="F120" s="30" t="s">
        <v>1817</v>
      </c>
      <c r="G120" s="30" t="s">
        <v>1816</v>
      </c>
      <c r="H120" s="30" t="s">
        <v>1817</v>
      </c>
      <c r="I120" s="30" t="s">
        <v>1816</v>
      </c>
      <c r="J120" s="30" t="s">
        <v>1817</v>
      </c>
      <c r="K120" s="30" t="s">
        <v>1816</v>
      </c>
      <c r="L120" s="30" t="s">
        <v>1817</v>
      </c>
      <c r="M120" s="30" t="s">
        <v>1816</v>
      </c>
      <c r="N120" s="30" t="s">
        <v>1817</v>
      </c>
      <c r="O120" s="30" t="s">
        <v>1816</v>
      </c>
      <c r="P120" s="30" t="s">
        <v>1817</v>
      </c>
      <c r="Q120" s="30" t="s">
        <v>1816</v>
      </c>
      <c r="R120" s="30" t="s">
        <v>1817</v>
      </c>
      <c r="U120" s="30" t="s">
        <v>1816</v>
      </c>
      <c r="V120" s="30" t="s">
        <v>1817</v>
      </c>
    </row>
    <row r="121" spans="2:22" x14ac:dyDescent="0.55000000000000004">
      <c r="B121" s="30" t="s">
        <v>1819</v>
      </c>
      <c r="C121" s="30">
        <v>1</v>
      </c>
      <c r="D121" s="30">
        <v>0</v>
      </c>
      <c r="E121" s="30">
        <v>7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3</v>
      </c>
      <c r="L121" s="30">
        <v>0</v>
      </c>
      <c r="M121" s="30">
        <v>2</v>
      </c>
      <c r="N121" s="30">
        <v>0</v>
      </c>
      <c r="O121" s="30">
        <v>1</v>
      </c>
      <c r="P121" s="30">
        <v>0</v>
      </c>
      <c r="Q121" s="30">
        <v>0</v>
      </c>
      <c r="R121" s="30">
        <v>0</v>
      </c>
      <c r="T121" s="30" t="s">
        <v>1819</v>
      </c>
      <c r="U121" s="30">
        <f t="shared" ref="U121:V124" si="90">C121+E121+G121+I121+K121+M121+O121+Q121</f>
        <v>14</v>
      </c>
      <c r="V121" s="30">
        <f t="shared" si="90"/>
        <v>0</v>
      </c>
    </row>
    <row r="122" spans="2:22" x14ac:dyDescent="0.55000000000000004">
      <c r="B122" s="30" t="s">
        <v>1820</v>
      </c>
      <c r="C122" s="30">
        <v>0</v>
      </c>
      <c r="D122" s="30">
        <v>0</v>
      </c>
      <c r="E122" s="30">
        <v>0</v>
      </c>
      <c r="F122" s="30">
        <v>0</v>
      </c>
      <c r="G122" s="30">
        <v>5</v>
      </c>
      <c r="H122" s="30">
        <v>0</v>
      </c>
      <c r="I122" s="30">
        <v>2</v>
      </c>
      <c r="J122" s="30">
        <v>0</v>
      </c>
      <c r="K122" s="30">
        <v>6</v>
      </c>
      <c r="L122" s="30">
        <v>0</v>
      </c>
      <c r="M122" s="30">
        <v>4</v>
      </c>
      <c r="N122" s="30">
        <v>0</v>
      </c>
      <c r="O122" s="30">
        <v>1</v>
      </c>
      <c r="P122" s="30">
        <v>0</v>
      </c>
      <c r="Q122" s="30">
        <v>0</v>
      </c>
      <c r="R122" s="30">
        <v>0</v>
      </c>
      <c r="T122" s="30" t="s">
        <v>1820</v>
      </c>
      <c r="U122" s="30">
        <f t="shared" si="90"/>
        <v>18</v>
      </c>
      <c r="V122" s="30">
        <f t="shared" si="90"/>
        <v>0</v>
      </c>
    </row>
    <row r="123" spans="2:22" x14ac:dyDescent="0.55000000000000004">
      <c r="B123" s="30" t="s">
        <v>544</v>
      </c>
      <c r="C123" s="30">
        <v>0</v>
      </c>
      <c r="D123" s="30">
        <v>0</v>
      </c>
      <c r="E123" s="30">
        <v>0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3</v>
      </c>
      <c r="L123" s="30">
        <v>0</v>
      </c>
      <c r="M123" s="30">
        <v>1</v>
      </c>
      <c r="N123" s="30">
        <v>0</v>
      </c>
      <c r="O123" s="30">
        <v>4</v>
      </c>
      <c r="P123" s="30">
        <v>0</v>
      </c>
      <c r="Q123" s="30">
        <v>1</v>
      </c>
      <c r="R123" s="30">
        <v>0</v>
      </c>
      <c r="T123" s="30" t="s">
        <v>544</v>
      </c>
      <c r="U123" s="30">
        <f t="shared" si="90"/>
        <v>9</v>
      </c>
      <c r="V123" s="30">
        <f t="shared" si="90"/>
        <v>0</v>
      </c>
    </row>
    <row r="124" spans="2:22" x14ac:dyDescent="0.55000000000000004">
      <c r="B124" s="51" t="s">
        <v>1821</v>
      </c>
      <c r="C124" s="51">
        <f>SUM(C121:C123)</f>
        <v>1</v>
      </c>
      <c r="D124" s="51">
        <f t="shared" ref="D124:R124" si="91">SUM(D121:D123)</f>
        <v>0</v>
      </c>
      <c r="E124" s="51">
        <f t="shared" si="91"/>
        <v>7</v>
      </c>
      <c r="F124" s="51">
        <f t="shared" si="91"/>
        <v>0</v>
      </c>
      <c r="G124" s="51">
        <f t="shared" si="91"/>
        <v>5</v>
      </c>
      <c r="H124" s="51">
        <f t="shared" si="91"/>
        <v>0</v>
      </c>
      <c r="I124" s="51">
        <f t="shared" si="91"/>
        <v>2</v>
      </c>
      <c r="J124" s="51">
        <f t="shared" si="91"/>
        <v>0</v>
      </c>
      <c r="K124" s="51">
        <f t="shared" si="91"/>
        <v>12</v>
      </c>
      <c r="L124" s="51">
        <f t="shared" si="91"/>
        <v>0</v>
      </c>
      <c r="M124" s="51">
        <f t="shared" si="91"/>
        <v>7</v>
      </c>
      <c r="N124" s="51">
        <f t="shared" si="91"/>
        <v>0</v>
      </c>
      <c r="O124" s="51">
        <f t="shared" si="91"/>
        <v>6</v>
      </c>
      <c r="P124" s="51">
        <f t="shared" si="91"/>
        <v>0</v>
      </c>
      <c r="Q124" s="51">
        <f t="shared" si="91"/>
        <v>1</v>
      </c>
      <c r="R124" s="51">
        <f t="shared" si="91"/>
        <v>0</v>
      </c>
      <c r="T124" s="30" t="s">
        <v>1821</v>
      </c>
      <c r="U124" s="30">
        <f t="shared" si="90"/>
        <v>41</v>
      </c>
      <c r="V124" s="30">
        <f t="shared" si="90"/>
        <v>0</v>
      </c>
    </row>
    <row r="125" spans="2:22" x14ac:dyDescent="0.55000000000000004">
      <c r="B125" s="30" t="s">
        <v>1822</v>
      </c>
      <c r="D125" s="30">
        <f>D121*100/C121</f>
        <v>0</v>
      </c>
      <c r="F125" s="30">
        <f>F121*100/E121</f>
        <v>0</v>
      </c>
      <c r="H125" s="30" t="s">
        <v>1947</v>
      </c>
      <c r="J125" s="30" t="s">
        <v>1947</v>
      </c>
      <c r="L125" s="30">
        <f>L121*100/K121</f>
        <v>0</v>
      </c>
      <c r="N125" s="30">
        <f>N121*100/M121</f>
        <v>0</v>
      </c>
      <c r="P125" s="30">
        <f>P121*100/O121</f>
        <v>0</v>
      </c>
      <c r="R125" s="30" t="s">
        <v>1947</v>
      </c>
      <c r="T125" s="30" t="s">
        <v>1822</v>
      </c>
      <c r="V125" s="30">
        <f>100*V121/U121</f>
        <v>0</v>
      </c>
    </row>
    <row r="126" spans="2:22" x14ac:dyDescent="0.55000000000000004">
      <c r="B126" s="30" t="s">
        <v>1823</v>
      </c>
      <c r="D126" s="30" t="s">
        <v>1947</v>
      </c>
      <c r="F126" s="30" t="s">
        <v>1947</v>
      </c>
      <c r="H126" s="30">
        <f t="shared" ref="H126:H128" si="92">H122*100/G122</f>
        <v>0</v>
      </c>
      <c r="J126" s="30">
        <f t="shared" ref="J126:J128" si="93">J122*100/I122</f>
        <v>0</v>
      </c>
      <c r="L126" s="30">
        <f t="shared" ref="L126:L128" si="94">L122*100/K122</f>
        <v>0</v>
      </c>
      <c r="N126" s="30">
        <f t="shared" ref="N126:N128" si="95">N122*100/M122</f>
        <v>0</v>
      </c>
      <c r="P126" s="30">
        <f t="shared" ref="P126:P128" si="96">P122*100/O122</f>
        <v>0</v>
      </c>
      <c r="R126" s="30" t="s">
        <v>1947</v>
      </c>
      <c r="T126" s="30" t="s">
        <v>1823</v>
      </c>
      <c r="V126" s="30">
        <f t="shared" ref="V126:V128" si="97">100*V122/U122</f>
        <v>0</v>
      </c>
    </row>
    <row r="127" spans="2:22" x14ac:dyDescent="0.55000000000000004">
      <c r="B127" s="30" t="s">
        <v>1824</v>
      </c>
      <c r="D127" s="30" t="s">
        <v>1947</v>
      </c>
      <c r="F127" s="30" t="s">
        <v>1947</v>
      </c>
      <c r="H127" s="30" t="s">
        <v>1947</v>
      </c>
      <c r="J127" s="30" t="s">
        <v>1947</v>
      </c>
      <c r="L127" s="30">
        <f t="shared" si="94"/>
        <v>0</v>
      </c>
      <c r="N127" s="30">
        <f t="shared" si="95"/>
        <v>0</v>
      </c>
      <c r="P127" s="30">
        <f t="shared" si="96"/>
        <v>0</v>
      </c>
      <c r="R127" s="30">
        <f t="shared" ref="R127:R128" si="98">R123*100/Q123</f>
        <v>0</v>
      </c>
      <c r="T127" s="30" t="s">
        <v>1824</v>
      </c>
      <c r="V127" s="30">
        <f t="shared" si="97"/>
        <v>0</v>
      </c>
    </row>
    <row r="128" spans="2:22" x14ac:dyDescent="0.55000000000000004">
      <c r="B128" s="30" t="s">
        <v>1825</v>
      </c>
      <c r="D128" s="30">
        <f t="shared" ref="D128" si="99">D124*100/C124</f>
        <v>0</v>
      </c>
      <c r="F128" s="30">
        <f t="shared" ref="F128" si="100">F124*100/E124</f>
        <v>0</v>
      </c>
      <c r="H128" s="30">
        <f t="shared" si="92"/>
        <v>0</v>
      </c>
      <c r="J128" s="30">
        <f t="shared" si="93"/>
        <v>0</v>
      </c>
      <c r="L128" s="30">
        <f t="shared" si="94"/>
        <v>0</v>
      </c>
      <c r="N128" s="30">
        <f t="shared" si="95"/>
        <v>0</v>
      </c>
      <c r="P128" s="30">
        <f t="shared" si="96"/>
        <v>0</v>
      </c>
      <c r="R128" s="30">
        <f t="shared" si="98"/>
        <v>0</v>
      </c>
      <c r="T128" s="30" t="s">
        <v>1825</v>
      </c>
      <c r="V128" s="30">
        <f t="shared" si="97"/>
        <v>0</v>
      </c>
    </row>
    <row r="130" spans="2:22" x14ac:dyDescent="0.55000000000000004">
      <c r="B130" s="30" t="s">
        <v>1826</v>
      </c>
      <c r="C130" s="30" t="s">
        <v>1807</v>
      </c>
      <c r="E130" s="30" t="s">
        <v>1808</v>
      </c>
      <c r="G130" s="30" t="s">
        <v>1809</v>
      </c>
      <c r="I130" s="30" t="s">
        <v>1810</v>
      </c>
      <c r="K130" s="30" t="s">
        <v>1811</v>
      </c>
      <c r="M130" s="30" t="s">
        <v>1812</v>
      </c>
      <c r="O130" s="30" t="s">
        <v>1813</v>
      </c>
      <c r="Q130" s="30" t="s">
        <v>1814</v>
      </c>
      <c r="T130" s="30" t="s">
        <v>1826</v>
      </c>
      <c r="U130" s="30" t="s">
        <v>1815</v>
      </c>
    </row>
    <row r="131" spans="2:22" x14ac:dyDescent="0.55000000000000004">
      <c r="C131" s="30" t="s">
        <v>1816</v>
      </c>
      <c r="D131" s="30" t="s">
        <v>1817</v>
      </c>
      <c r="E131" s="30" t="s">
        <v>1816</v>
      </c>
      <c r="F131" s="30" t="s">
        <v>1817</v>
      </c>
      <c r="G131" s="30" t="s">
        <v>1816</v>
      </c>
      <c r="H131" s="30" t="s">
        <v>1817</v>
      </c>
      <c r="I131" s="30" t="s">
        <v>1816</v>
      </c>
      <c r="J131" s="30" t="s">
        <v>1817</v>
      </c>
      <c r="K131" s="30" t="s">
        <v>1816</v>
      </c>
      <c r="L131" s="30" t="s">
        <v>1817</v>
      </c>
      <c r="M131" s="30" t="s">
        <v>1816</v>
      </c>
      <c r="N131" s="30" t="s">
        <v>1817</v>
      </c>
      <c r="O131" s="30" t="s">
        <v>1816</v>
      </c>
      <c r="P131" s="30" t="s">
        <v>1817</v>
      </c>
      <c r="Q131" s="30" t="s">
        <v>1816</v>
      </c>
      <c r="R131" s="30" t="s">
        <v>1817</v>
      </c>
      <c r="U131" s="30" t="s">
        <v>1816</v>
      </c>
      <c r="V131" s="30" t="s">
        <v>1817</v>
      </c>
    </row>
    <row r="132" spans="2:22" x14ac:dyDescent="0.55000000000000004">
      <c r="B132" s="30" t="s">
        <v>1819</v>
      </c>
      <c r="C132" s="30">
        <v>0</v>
      </c>
      <c r="D132" s="30">
        <v>0</v>
      </c>
      <c r="E132" s="30">
        <v>2</v>
      </c>
      <c r="F132" s="30">
        <v>0</v>
      </c>
      <c r="G132" s="30">
        <v>0</v>
      </c>
      <c r="H132" s="30">
        <v>0</v>
      </c>
      <c r="I132" s="30">
        <v>1</v>
      </c>
      <c r="J132" s="30">
        <v>0</v>
      </c>
      <c r="K132" s="30">
        <v>0</v>
      </c>
      <c r="L132" s="30">
        <v>0</v>
      </c>
      <c r="M132" s="30">
        <v>1</v>
      </c>
      <c r="N132" s="30">
        <v>0</v>
      </c>
      <c r="O132" s="30">
        <v>0</v>
      </c>
      <c r="P132" s="30">
        <v>0</v>
      </c>
      <c r="Q132" s="30">
        <v>0</v>
      </c>
      <c r="R132" s="30">
        <v>0</v>
      </c>
      <c r="T132" s="30" t="s">
        <v>1819</v>
      </c>
      <c r="U132" s="30">
        <f t="shared" ref="U132:V135" si="101">C132+E132+G132+I132+K132+M132+O132+Q132</f>
        <v>4</v>
      </c>
      <c r="V132" s="30">
        <f t="shared" si="101"/>
        <v>0</v>
      </c>
    </row>
    <row r="133" spans="2:22" x14ac:dyDescent="0.55000000000000004">
      <c r="B133" s="30" t="s">
        <v>1820</v>
      </c>
      <c r="C133" s="30">
        <v>0</v>
      </c>
      <c r="D133" s="30">
        <v>0</v>
      </c>
      <c r="E133" s="30">
        <v>0</v>
      </c>
      <c r="F133" s="30">
        <v>0</v>
      </c>
      <c r="G133" s="30">
        <v>0</v>
      </c>
      <c r="H133" s="30">
        <v>0</v>
      </c>
      <c r="I133" s="30">
        <v>2</v>
      </c>
      <c r="J133" s="30">
        <v>0</v>
      </c>
      <c r="K133" s="30">
        <v>2</v>
      </c>
      <c r="L133" s="30">
        <v>0</v>
      </c>
      <c r="M133" s="30">
        <v>6</v>
      </c>
      <c r="N133" s="30">
        <v>0</v>
      </c>
      <c r="O133" s="30">
        <v>0</v>
      </c>
      <c r="P133" s="30">
        <v>0</v>
      </c>
      <c r="Q133" s="30">
        <v>0</v>
      </c>
      <c r="R133" s="30">
        <v>0</v>
      </c>
      <c r="T133" s="30" t="s">
        <v>1820</v>
      </c>
      <c r="U133" s="30">
        <f t="shared" si="101"/>
        <v>10</v>
      </c>
      <c r="V133" s="30">
        <f t="shared" si="101"/>
        <v>0</v>
      </c>
    </row>
    <row r="134" spans="2:22" x14ac:dyDescent="0.55000000000000004">
      <c r="B134" s="30" t="s">
        <v>544</v>
      </c>
      <c r="C134" s="30">
        <v>0</v>
      </c>
      <c r="D134" s="30">
        <v>0</v>
      </c>
      <c r="E134" s="30">
        <v>0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1</v>
      </c>
      <c r="L134" s="30">
        <v>0</v>
      </c>
      <c r="M134" s="30">
        <v>1</v>
      </c>
      <c r="N134" s="30">
        <v>0</v>
      </c>
      <c r="O134" s="30">
        <v>0</v>
      </c>
      <c r="P134" s="30">
        <v>0</v>
      </c>
      <c r="Q134" s="30">
        <v>0</v>
      </c>
      <c r="R134" s="30">
        <v>0</v>
      </c>
      <c r="T134" s="30" t="s">
        <v>544</v>
      </c>
      <c r="U134" s="30">
        <f t="shared" si="101"/>
        <v>2</v>
      </c>
      <c r="V134" s="30">
        <f t="shared" si="101"/>
        <v>0</v>
      </c>
    </row>
    <row r="135" spans="2:22" x14ac:dyDescent="0.55000000000000004">
      <c r="B135" s="51" t="s">
        <v>1821</v>
      </c>
      <c r="C135" s="51">
        <f>SUM(C132:C134)</f>
        <v>0</v>
      </c>
      <c r="D135" s="51">
        <f t="shared" ref="D135:R135" si="102">SUM(D132:D134)</f>
        <v>0</v>
      </c>
      <c r="E135" s="51">
        <f t="shared" si="102"/>
        <v>2</v>
      </c>
      <c r="F135" s="51">
        <f t="shared" si="102"/>
        <v>0</v>
      </c>
      <c r="G135" s="51">
        <f t="shared" si="102"/>
        <v>0</v>
      </c>
      <c r="H135" s="51">
        <f t="shared" si="102"/>
        <v>0</v>
      </c>
      <c r="I135" s="51">
        <f t="shared" si="102"/>
        <v>3</v>
      </c>
      <c r="J135" s="51">
        <f t="shared" si="102"/>
        <v>0</v>
      </c>
      <c r="K135" s="51">
        <f t="shared" si="102"/>
        <v>3</v>
      </c>
      <c r="L135" s="51">
        <f t="shared" si="102"/>
        <v>0</v>
      </c>
      <c r="M135" s="51">
        <f t="shared" si="102"/>
        <v>8</v>
      </c>
      <c r="N135" s="51">
        <f t="shared" si="102"/>
        <v>0</v>
      </c>
      <c r="O135" s="51">
        <f t="shared" si="102"/>
        <v>0</v>
      </c>
      <c r="P135" s="51">
        <f t="shared" si="102"/>
        <v>0</v>
      </c>
      <c r="Q135" s="51">
        <f t="shared" si="102"/>
        <v>0</v>
      </c>
      <c r="R135" s="51">
        <f t="shared" si="102"/>
        <v>0</v>
      </c>
      <c r="T135" s="30" t="s">
        <v>1821</v>
      </c>
      <c r="U135" s="30">
        <f t="shared" si="101"/>
        <v>16</v>
      </c>
      <c r="V135" s="30">
        <f t="shared" si="101"/>
        <v>0</v>
      </c>
    </row>
    <row r="136" spans="2:22" x14ac:dyDescent="0.55000000000000004">
      <c r="B136" s="30" t="s">
        <v>1822</v>
      </c>
      <c r="D136" s="30" t="s">
        <v>1947</v>
      </c>
      <c r="F136" s="30">
        <f>F132*100/E132</f>
        <v>0</v>
      </c>
      <c r="H136" s="30" t="s">
        <v>1947</v>
      </c>
      <c r="J136" s="30">
        <f>J132*100/I132</f>
        <v>0</v>
      </c>
      <c r="L136" s="30" t="s">
        <v>1947</v>
      </c>
      <c r="N136" s="30">
        <f>N132*100/M132</f>
        <v>0</v>
      </c>
      <c r="P136" s="30" t="s">
        <v>1947</v>
      </c>
      <c r="R136" s="30" t="s">
        <v>1947</v>
      </c>
      <c r="T136" s="30" t="s">
        <v>1822</v>
      </c>
      <c r="V136" s="30">
        <f>100*V132/U132</f>
        <v>0</v>
      </c>
    </row>
    <row r="137" spans="2:22" x14ac:dyDescent="0.55000000000000004">
      <c r="B137" s="30" t="s">
        <v>1823</v>
      </c>
      <c r="D137" s="30" t="s">
        <v>1947</v>
      </c>
      <c r="F137" s="30" t="s">
        <v>1947</v>
      </c>
      <c r="H137" s="30" t="s">
        <v>1947</v>
      </c>
      <c r="J137" s="30">
        <f t="shared" ref="J137:J139" si="103">J133*100/I133</f>
        <v>0</v>
      </c>
      <c r="L137" s="30">
        <f t="shared" ref="L137:L139" si="104">L133*100/K133</f>
        <v>0</v>
      </c>
      <c r="N137" s="30">
        <f t="shared" ref="N137:N139" si="105">N133*100/M133</f>
        <v>0</v>
      </c>
      <c r="P137" s="30" t="s">
        <v>1947</v>
      </c>
      <c r="R137" s="30" t="s">
        <v>1947</v>
      </c>
      <c r="T137" s="30" t="s">
        <v>1823</v>
      </c>
      <c r="V137" s="30">
        <f t="shared" ref="V137:V139" si="106">100*V133/U133</f>
        <v>0</v>
      </c>
    </row>
    <row r="138" spans="2:22" x14ac:dyDescent="0.55000000000000004">
      <c r="B138" s="30" t="s">
        <v>1824</v>
      </c>
      <c r="D138" s="30" t="s">
        <v>1947</v>
      </c>
      <c r="F138" s="30" t="s">
        <v>1947</v>
      </c>
      <c r="H138" s="30" t="s">
        <v>1947</v>
      </c>
      <c r="J138" s="30" t="s">
        <v>1947</v>
      </c>
      <c r="L138" s="30">
        <f t="shared" si="104"/>
        <v>0</v>
      </c>
      <c r="N138" s="30">
        <f t="shared" si="105"/>
        <v>0</v>
      </c>
      <c r="P138" s="30" t="s">
        <v>1947</v>
      </c>
      <c r="R138" s="30" t="s">
        <v>1947</v>
      </c>
      <c r="T138" s="30" t="s">
        <v>1824</v>
      </c>
      <c r="V138" s="30">
        <f t="shared" si="106"/>
        <v>0</v>
      </c>
    </row>
    <row r="139" spans="2:22" x14ac:dyDescent="0.55000000000000004">
      <c r="B139" s="30" t="s">
        <v>1825</v>
      </c>
      <c r="D139" s="30" t="s">
        <v>1947</v>
      </c>
      <c r="F139" s="30">
        <f t="shared" ref="F139" si="107">F135*100/E135</f>
        <v>0</v>
      </c>
      <c r="H139" s="30" t="s">
        <v>1947</v>
      </c>
      <c r="J139" s="30">
        <f t="shared" si="103"/>
        <v>0</v>
      </c>
      <c r="L139" s="30">
        <f t="shared" si="104"/>
        <v>0</v>
      </c>
      <c r="N139" s="30">
        <f t="shared" si="105"/>
        <v>0</v>
      </c>
      <c r="P139" s="30" t="s">
        <v>1947</v>
      </c>
      <c r="R139" s="30" t="s">
        <v>1947</v>
      </c>
      <c r="T139" s="30" t="s">
        <v>1825</v>
      </c>
      <c r="V139" s="30">
        <f t="shared" si="106"/>
        <v>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Collection data</vt:lpstr>
      <vt:lpstr>Number and identification</vt:lpstr>
      <vt:lpstr>Infection rate (Xenos spp.)</vt:lpstr>
      <vt:lpstr>Infection rate (S. vespae)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Natsumi Kanzaki</dc:creator>
  <cp:lastModifiedBy>Natsumi Kanzaki</cp:lastModifiedBy>
  <dcterms:created xsi:type="dcterms:W3CDTF">2021-04-23T05:23:24Z</dcterms:created>
  <dcterms:modified xsi:type="dcterms:W3CDTF">2022-05-02T02:24:19Z</dcterms:modified>
</cp:coreProperties>
</file>